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236" documentId="13_ncr:1_{9716D997-41B6-4F47-ADA1-BCC4D8EFA282}" xr6:coauthVersionLast="47" xr6:coauthVersionMax="47" xr10:uidLastSave="{B6898AB6-85D3-4776-9352-5DF2B20A06C4}"/>
  <bookViews>
    <workbookView xWindow="-28920" yWindow="1560" windowWidth="29040" windowHeight="15720" tabRatio="737" xr2:uid="{00000000-000D-0000-FFFF-FFFF00000000}"/>
  </bookViews>
  <sheets>
    <sheet name="Índice" sheetId="147" r:id="rId1"/>
    <sheet name="Figura 1" sheetId="148" r:id="rId2"/>
    <sheet name="Figura 2" sheetId="150" r:id="rId3"/>
    <sheet name="Figura 3" sheetId="152" r:id="rId4"/>
    <sheet name="Figura 4" sheetId="151" r:id="rId5"/>
    <sheet name="Figura 5" sheetId="153" r:id="rId6"/>
    <sheet name="Figura 6" sheetId="154" r:id="rId7"/>
    <sheet name="Figura 7" sheetId="155" r:id="rId8"/>
    <sheet name="Figura 8" sheetId="156" r:id="rId9"/>
    <sheet name="Figura 9" sheetId="157" r:id="rId10"/>
    <sheet name="Figura 10" sheetId="158" r:id="rId11"/>
    <sheet name="Figura 11" sheetId="159" r:id="rId12"/>
    <sheet name="Figura 12" sheetId="160" r:id="rId13"/>
    <sheet name="Figura 13" sheetId="161" r:id="rId14"/>
    <sheet name="Figura 14" sheetId="162" r:id="rId15"/>
    <sheet name="Figura 15" sheetId="163" r:id="rId16"/>
    <sheet name="Figura 16" sheetId="164" r:id="rId17"/>
    <sheet name="Figura 17" sheetId="165" r:id="rId18"/>
    <sheet name="Figura 18" sheetId="166" r:id="rId19"/>
    <sheet name="Figura 19" sheetId="167" r:id="rId20"/>
    <sheet name="Figura 20" sheetId="168" r:id="rId21"/>
    <sheet name="ESRI_MAPINFO_SHEET" sheetId="2" state="veryHidden" r:id="rId22"/>
  </sheets>
  <definedNames>
    <definedName name="\I">#REF!</definedName>
    <definedName name="\P">#REF!</definedName>
    <definedName name="\t">#N/A</definedName>
    <definedName name="______MAC18">#REF!</definedName>
    <definedName name="______Tab110">#REF!</definedName>
    <definedName name="______Tab112">#REF!</definedName>
    <definedName name="______Tab13">#REF!</definedName>
    <definedName name="______Tab15">#REF!</definedName>
    <definedName name="______Tab19">#REF!</definedName>
    <definedName name="_____MAC18">#REF!</definedName>
    <definedName name="_____Tab11">#REF!</definedName>
    <definedName name="_____Tab110">#REF!</definedName>
    <definedName name="_____Tab111">#REF!</definedName>
    <definedName name="_____Tab112">#REF!</definedName>
    <definedName name="_____Tab13">#REF!</definedName>
    <definedName name="_____Tab15">#REF!</definedName>
    <definedName name="_____Tab19">#REF!</definedName>
    <definedName name="____MAC18">#REF!</definedName>
    <definedName name="____Tab11">#REF!</definedName>
    <definedName name="____Tab110">#REF!</definedName>
    <definedName name="____Tab111">#REF!</definedName>
    <definedName name="____Tab112">#REF!</definedName>
    <definedName name="____Tab13">#REF!</definedName>
    <definedName name="____Tab15">#REF!</definedName>
    <definedName name="____Tab19">#REF!</definedName>
    <definedName name="___MAC18">#REF!</definedName>
    <definedName name="___Tab11">#REF!</definedName>
    <definedName name="___Tab110">#REF!</definedName>
    <definedName name="___Tab111">#REF!</definedName>
    <definedName name="___Tab112">#REF!</definedName>
    <definedName name="___Tab13">#REF!</definedName>
    <definedName name="___Tab15">#REF!</definedName>
    <definedName name="___Tab19">#REF!</definedName>
    <definedName name="__123Graph_A" hidden="1">#REF!</definedName>
    <definedName name="__123Graph_ABRA" hidden="1">#REF!</definedName>
    <definedName name="__123Graph_X" hidden="1">#REF!</definedName>
    <definedName name="__123Graph_XBRA" hidden="1">#REF!</definedName>
    <definedName name="__MAC18">#REF!</definedName>
    <definedName name="__Tab11">#REF!</definedName>
    <definedName name="__Tab110">#REF!</definedName>
    <definedName name="__Tab111">#REF!</definedName>
    <definedName name="__Tab112">#REF!</definedName>
    <definedName name="__Tab13">#REF!</definedName>
    <definedName name="__Tab15">#REF!</definedName>
    <definedName name="__Tab19">#REF!</definedName>
    <definedName name="_1_Pagina14_i">#REF!</definedName>
    <definedName name="_1Pagina14_i">#REF!</definedName>
    <definedName name="_2_Pagina14_p">#REF!</definedName>
    <definedName name="_2Pagina14_p">#REF!</definedName>
    <definedName name="_Fill" hidden="1">#REF!</definedName>
    <definedName name="_MAC18">#REF!</definedName>
    <definedName name="_Ref11771521" localSheetId="0">Índice!#REF!</definedName>
    <definedName name="_Ref44188272" localSheetId="0">Índice!#REF!</definedName>
    <definedName name="_Ref515355743" localSheetId="0">Índice!#REF!</definedName>
    <definedName name="_Ref9848671" localSheetId="0">Índice!#REF!</definedName>
    <definedName name="_Ref9849419" localSheetId="0">Índice!#REF!</definedName>
    <definedName name="_TAB1">#N/A</definedName>
    <definedName name="_Tab11">#REF!</definedName>
    <definedName name="_Tab110">#REF!</definedName>
    <definedName name="_Tab111">#REF!</definedName>
    <definedName name="_Tab112">#REF!</definedName>
    <definedName name="_Tab13">#REF!</definedName>
    <definedName name="_Tab15">#REF!</definedName>
    <definedName name="_Tab19">#REF!</definedName>
    <definedName name="_TAB2">#REF!</definedName>
    <definedName name="a">#REF!</definedName>
    <definedName name="AA">#REF!</definedName>
    <definedName name="AAAAA" hidden="1">#REF!</definedName>
    <definedName name="BA_SUL">#N/A</definedName>
    <definedName name="bbb">36003</definedName>
    <definedName name="capacidadinsII">#REF!</definedName>
    <definedName name="ci">#REF!</definedName>
    <definedName name="Coordenador1">#REF!</definedName>
    <definedName name="_xlnm.Criteria">#REF!</definedName>
    <definedName name="d" hidden="1">#REF!</definedName>
    <definedName name="dd">#REF!</definedName>
    <definedName name="ddd">#REF!</definedName>
    <definedName name="DF">#REF!</definedName>
    <definedName name="dfdfd">#REF!</definedName>
    <definedName name="e">#REF!</definedName>
    <definedName name="Erro">#REF!</definedName>
    <definedName name="Erro2">#REF!</definedName>
    <definedName name="Erro3">#REF!</definedName>
    <definedName name="ES">#REF!</definedName>
    <definedName name="glicer">#REF!</definedName>
    <definedName name="Glicerina">#REF!</definedName>
    <definedName name="glp_rev" localSheetId="15" hidden="1">{#N/A,#N/A,FALSE,"Dutos";#N/A,#N/A,FALSE,"Terminais"}</definedName>
    <definedName name="glp_rev" localSheetId="16" hidden="1">{#N/A,#N/A,FALSE,"Dutos";#N/A,#N/A,FALSE,"Terminais"}</definedName>
    <definedName name="glp_rev" localSheetId="17" hidden="1">{#N/A,#N/A,FALSE,"Dutos";#N/A,#N/A,FALSE,"Terminais"}</definedName>
    <definedName name="glp_rev" localSheetId="18" hidden="1">{#N/A,#N/A,FALSE,"Dutos";#N/A,#N/A,FALSE,"Terminais"}</definedName>
    <definedName name="glp_rev" localSheetId="19" hidden="1">{#N/A,#N/A,FALSE,"Dutos";#N/A,#N/A,FALSE,"Terminais"}</definedName>
    <definedName name="glp_rev" localSheetId="2" hidden="1">{#N/A,#N/A,FALSE,"Dutos";#N/A,#N/A,FALSE,"Terminais"}</definedName>
    <definedName name="glp_rev" localSheetId="20" hidden="1">{#N/A,#N/A,FALSE,"Dutos";#N/A,#N/A,FALSE,"Terminais"}</definedName>
    <definedName name="glp_rev" hidden="1">{#N/A,#N/A,FALSE,"Dutos";#N/A,#N/A,FALSE,"Terminais"}</definedName>
    <definedName name="GO">#REF!</definedName>
    <definedName name="Graf">#REF!</definedName>
    <definedName name="Imprime">#REF!</definedName>
    <definedName name="ImprimeT12">#REF!</definedName>
    <definedName name="ImprimeT13">#REF!</definedName>
    <definedName name="INIT">#REF!</definedName>
    <definedName name="layout">#REF!</definedName>
    <definedName name="LEAP">#REF!</definedName>
    <definedName name="lixo" localSheetId="15" hidden="1">{#N/A,#N/A,FALSE,"Dutos";#N/A,#N/A,FALSE,"Terminais"}</definedName>
    <definedName name="lixo" localSheetId="16" hidden="1">{#N/A,#N/A,FALSE,"Dutos";#N/A,#N/A,FALSE,"Terminais"}</definedName>
    <definedName name="lixo" localSheetId="17" hidden="1">{#N/A,#N/A,FALSE,"Dutos";#N/A,#N/A,FALSE,"Terminais"}</definedName>
    <definedName name="lixo" localSheetId="18" hidden="1">{#N/A,#N/A,FALSE,"Dutos";#N/A,#N/A,FALSE,"Terminais"}</definedName>
    <definedName name="lixo" localSheetId="19" hidden="1">{#N/A,#N/A,FALSE,"Dutos";#N/A,#N/A,FALSE,"Terminais"}</definedName>
    <definedName name="lixo" localSheetId="2" hidden="1">{#N/A,#N/A,FALSE,"Dutos";#N/A,#N/A,FALSE,"Terminais"}</definedName>
    <definedName name="lixo" localSheetId="20" hidden="1">{#N/A,#N/A,FALSE,"Dutos";#N/A,#N/A,FALSE,"Terminais"}</definedName>
    <definedName name="lixo" hidden="1">{#N/A,#N/A,FALSE,"Dutos";#N/A,#N/A,FALSE,"Terminais"}</definedName>
    <definedName name="Log_Input_Produto_Log">#REF!</definedName>
    <definedName name="Macrot11">#REF!</definedName>
    <definedName name="MG">#REF!</definedName>
    <definedName name="MGMAP500_05_07municipios">#REF!</definedName>
    <definedName name="MILHO_2__SAFRA">#REF!</definedName>
    <definedName name="Mostra11i">#REF!</definedName>
    <definedName name="Mostra11p">#REF!</definedName>
    <definedName name="MostraT12">#REF!</definedName>
    <definedName name="MostraT12p">#REF!</definedName>
    <definedName name="MostraT13">#REF!</definedName>
    <definedName name="MS">#REF!</definedName>
    <definedName name="MT">#REF!</definedName>
    <definedName name="NONLEAP">#REF!</definedName>
    <definedName name="Oferta_pde2021">#REF!</definedName>
    <definedName name="Oleaginosas..">#REF!</definedName>
    <definedName name="Pagina113i">#REF!</definedName>
    <definedName name="Pagina113p">#REF!</definedName>
    <definedName name="Pagina71e72i">#REF!</definedName>
    <definedName name="Pagina71e72p">#REF!</definedName>
    <definedName name="Pagina76e77i">#REF!</definedName>
    <definedName name="Pagina76e77p">#REF!</definedName>
    <definedName name="PaginaT111_112i">#REF!</definedName>
    <definedName name="PaginaT111_112p">#REF!</definedName>
    <definedName name="PaginaT11i">#REF!</definedName>
    <definedName name="PaginaT11p">#REF!</definedName>
    <definedName name="PaginaT12i">#REF!</definedName>
    <definedName name="PaginaT12p">#REF!</definedName>
    <definedName name="PaginaT13casob">#REF!</definedName>
    <definedName name="PaginaT13casob_i">#REF!</definedName>
    <definedName name="PaginaT13casobi">#REF!</definedName>
    <definedName name="PaginaT13i">#REF!</definedName>
    <definedName name="PaginaT13p">#REF!</definedName>
    <definedName name="PaginaT14i">#REF!</definedName>
    <definedName name="PaginaT14p">#REF!</definedName>
    <definedName name="PaginaT15i">#REF!</definedName>
    <definedName name="PaginaT15p">#REF!</definedName>
    <definedName name="PaginaT16_17i">#REF!</definedName>
    <definedName name="PaginaT16_17p">#REF!</definedName>
    <definedName name="PaginaT18i">#REF!</definedName>
    <definedName name="PaginaT18p">#REF!</definedName>
    <definedName name="PaginaT19_110i">#REF!</definedName>
    <definedName name="PaginaT19_110p">#REF!</definedName>
    <definedName name="PaginaT710e711i">#REF!</definedName>
    <definedName name="PaginaT710e711p">#REF!</definedName>
    <definedName name="PaginaT712i">#REF!</definedName>
    <definedName name="PaginaT712p">#REF!</definedName>
    <definedName name="PaginaT71e72i">#REF!</definedName>
    <definedName name="PaginaT71e72p">#REF!</definedName>
    <definedName name="PaginaT73e74i">#REF!</definedName>
    <definedName name="PaginaT73e74p">#REF!</definedName>
    <definedName name="PaginaT75i">#REF!</definedName>
    <definedName name="PaginaT75p">#REF!</definedName>
    <definedName name="PaginaT78i">#REF!</definedName>
    <definedName name="PaginaT78p">#REF!</definedName>
    <definedName name="PaginaT79i">#REF!</definedName>
    <definedName name="PaginaT79p">#REF!</definedName>
    <definedName name="PAWS_Basis">1</definedName>
    <definedName name="PAWS_EndDate">36526</definedName>
    <definedName name="PAWS_GraphMode">TRUE</definedName>
    <definedName name="PAWS_LastNDays">10</definedName>
    <definedName name="PAWS_PasteRows">FALSE</definedName>
    <definedName name="PAWS_Periodicity">5</definedName>
    <definedName name="PAWS_PeriodSpec">1</definedName>
    <definedName name="PAWS_StartDate">34700</definedName>
    <definedName name="PAWS_UseDates">TRUE</definedName>
    <definedName name="PAWS_UseLastSelection">FALSE</definedName>
    <definedName name="PAWS_UseUnits">FALSE</definedName>
    <definedName name="PAWS_ZeroMode">TRUE</definedName>
    <definedName name="pawsnovonome">36526</definedName>
    <definedName name="pawsperiodnovonome">5</definedName>
    <definedName name="pawsstartnovonome">34700</definedName>
    <definedName name="pawsusedatesnovonome">TRUE</definedName>
    <definedName name="Per">#REF!</definedName>
    <definedName name="Periodo">#REF!</definedName>
    <definedName name="Período">#REF!</definedName>
    <definedName name="Ponteiro_A1">#REF!</definedName>
    <definedName name="Ponteiro_A2">#REF!</definedName>
    <definedName name="PR">#REF!</definedName>
    <definedName name="Preencher">#REF!,#REF!,#REF!</definedName>
    <definedName name="Print1">#REF!</definedName>
    <definedName name="Quadro_II___Base_monetária_e_componentes">#REF!</definedName>
    <definedName name="Quadro_VI___Meios_de_pagamento_e_componentes">#REF!</definedName>
    <definedName name="QUADRO2">#REF!</definedName>
    <definedName name="QUADRO3">#REF!</definedName>
    <definedName name="Ref_Input_Periodo">#REF!</definedName>
    <definedName name="RJ">#REF!</definedName>
    <definedName name="RO">#REF!</definedName>
    <definedName name="Rota..">#REF!</definedName>
    <definedName name="RS">#REF!</definedName>
    <definedName name="Saldos_em_final_de_período">#REF!</definedName>
    <definedName name="SAPBEXdnldView" hidden="1">"4CBUHPQCHELI2RZNGD46JIKN8"</definedName>
    <definedName name="SAPBEXrevision" hidden="1">1</definedName>
    <definedName name="SAPBEXsysID" hidden="1">"WPP"</definedName>
    <definedName name="SAPBEXwbID" hidden="1">"3UB4DTK33D8X8I0NZVOIHNAXW"</definedName>
    <definedName name="SC">#REF!</definedName>
    <definedName name="SP">#REF!</definedName>
    <definedName name="SPMAP500_03_07municipios">#REF!</definedName>
    <definedName name="sss">#REF!</definedName>
    <definedName name="STATUS1">#REF!</definedName>
    <definedName name="Suprimento_de_Milho">#REF!</definedName>
    <definedName name="T">#N/A</definedName>
    <definedName name="tabela1">#N/A</definedName>
    <definedName name="Título" localSheetId="10">#REF!</definedName>
    <definedName name="Título" localSheetId="11">#REF!</definedName>
    <definedName name="Título" localSheetId="12">#REF!</definedName>
    <definedName name="Título" localSheetId="13">#REF!</definedName>
    <definedName name="Título" localSheetId="14">#REF!</definedName>
    <definedName name="Título" localSheetId="15">#REF!</definedName>
    <definedName name="Título" localSheetId="16">#REF!</definedName>
    <definedName name="Título" localSheetId="17">#REF!</definedName>
    <definedName name="Título" localSheetId="18">#REF!</definedName>
    <definedName name="Título" localSheetId="19">#REF!</definedName>
    <definedName name="Título" localSheetId="2">#REF!</definedName>
    <definedName name="Título" localSheetId="20">#REF!</definedName>
    <definedName name="Título" localSheetId="3">#REF!</definedName>
    <definedName name="Título" localSheetId="4">#REF!</definedName>
    <definedName name="Título" localSheetId="5">#REF!</definedName>
    <definedName name="Título" localSheetId="6">#REF!</definedName>
    <definedName name="Título" localSheetId="7">#REF!</definedName>
    <definedName name="Título" localSheetId="8">#REF!</definedName>
    <definedName name="Título" localSheetId="9">#REF!</definedName>
    <definedName name="Título" localSheetId="0">Índice!$A$5</definedName>
    <definedName name="Título">#REF!</definedName>
    <definedName name="Título_ACBio">#REF!</definedName>
    <definedName name="TO">#REF!</definedName>
    <definedName name="tre">#REF!</definedName>
    <definedName name="UF">#REF!</definedName>
    <definedName name="w">#REF!</definedName>
    <definedName name="wrn.Planilha._.preços._.1." localSheetId="15" hidden="1">{#N/A,#N/A,FALSE,"Dutos";#N/A,#N/A,FALSE,"Terminais"}</definedName>
    <definedName name="wrn.Planilha._.preços._.1." localSheetId="16" hidden="1">{#N/A,#N/A,FALSE,"Dutos";#N/A,#N/A,FALSE,"Terminais"}</definedName>
    <definedName name="wrn.Planilha._.preços._.1." localSheetId="17" hidden="1">{#N/A,#N/A,FALSE,"Dutos";#N/A,#N/A,FALSE,"Terminais"}</definedName>
    <definedName name="wrn.Planilha._.preços._.1." localSheetId="18" hidden="1">{#N/A,#N/A,FALSE,"Dutos";#N/A,#N/A,FALSE,"Terminais"}</definedName>
    <definedName name="wrn.Planilha._.preços._.1." localSheetId="19" hidden="1">{#N/A,#N/A,FALSE,"Dutos";#N/A,#N/A,FALSE,"Terminais"}</definedName>
    <definedName name="wrn.Planilha._.preços._.1." localSheetId="2" hidden="1">{#N/A,#N/A,FALSE,"Dutos";#N/A,#N/A,FALSE,"Terminais"}</definedName>
    <definedName name="wrn.Planilha._.preços._.1." localSheetId="20" hidden="1">{#N/A,#N/A,FALSE,"Dutos";#N/A,#N/A,FALSE,"Terminais"}</definedName>
    <definedName name="wrn.Planilha._.preços._.1." hidden="1">{#N/A,#N/A,FALSE,"Dutos";#N/A,#N/A,FALSE,"Terminais"}</definedName>
    <definedName name="wrnnovonome" localSheetId="15" hidden="1">{#N/A,#N/A,FALSE,"Dutos";#N/A,#N/A,FALSE,"Terminais"}</definedName>
    <definedName name="wrnnovonome" localSheetId="16" hidden="1">{#N/A,#N/A,FALSE,"Dutos";#N/A,#N/A,FALSE,"Terminais"}</definedName>
    <definedName name="wrnnovonome" localSheetId="17" hidden="1">{#N/A,#N/A,FALSE,"Dutos";#N/A,#N/A,FALSE,"Terminais"}</definedName>
    <definedName name="wrnnovonome" localSheetId="18" hidden="1">{#N/A,#N/A,FALSE,"Dutos";#N/A,#N/A,FALSE,"Terminais"}</definedName>
    <definedName name="wrnnovonome" localSheetId="19" hidden="1">{#N/A,#N/A,FALSE,"Dutos";#N/A,#N/A,FALSE,"Terminais"}</definedName>
    <definedName name="wrnnovonome" localSheetId="2" hidden="1">{#N/A,#N/A,FALSE,"Dutos";#N/A,#N/A,FALSE,"Terminais"}</definedName>
    <definedName name="wrnnovonome" localSheetId="20" hidden="1">{#N/A,#N/A,FALSE,"Dutos";#N/A,#N/A,FALSE,"Terminais"}</definedName>
    <definedName name="wrnnovonome" hidden="1">{#N/A,#N/A,FALSE,"Dutos";#N/A,#N/A,FALSE,"Terminais"}</definedName>
    <definedName name="x">#REF!</definedName>
    <definedName name="xx">#REF!</definedName>
    <definedName name="xxx">#REF!</definedName>
    <definedName name="XXXXXX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68" l="1"/>
  <c r="A3" i="168"/>
  <c r="B3" i="167"/>
  <c r="A3" i="167"/>
  <c r="B3" i="166"/>
  <c r="A3" i="166"/>
  <c r="B3" i="165"/>
  <c r="A3" i="165"/>
  <c r="B3" i="164"/>
  <c r="A3" i="164"/>
  <c r="B3" i="163"/>
  <c r="A3" i="163"/>
  <c r="B3" i="162"/>
  <c r="A3" i="162"/>
  <c r="B3" i="161"/>
  <c r="A3" i="161"/>
  <c r="B3" i="160"/>
  <c r="A3" i="160"/>
  <c r="B3" i="159"/>
  <c r="A3" i="159"/>
  <c r="B3" i="158"/>
  <c r="A3" i="158"/>
  <c r="B3" i="157"/>
  <c r="A3" i="157"/>
  <c r="B3" i="156"/>
  <c r="A3" i="156"/>
  <c r="B3" i="155"/>
  <c r="A3" i="155"/>
  <c r="B3" i="154"/>
  <c r="A3" i="154"/>
  <c r="B3" i="153"/>
  <c r="A3" i="153"/>
  <c r="B3" i="151"/>
  <c r="A3" i="151"/>
  <c r="B3" i="152"/>
  <c r="A3" i="152"/>
  <c r="B3" i="150"/>
  <c r="A3" i="150"/>
  <c r="B3" i="148"/>
  <c r="A3" i="148"/>
</calcChain>
</file>

<file path=xl/sharedStrings.xml><?xml version="1.0" encoding="utf-8"?>
<sst xmlns="http://schemas.openxmlformats.org/spreadsheetml/2006/main" count="225" uniqueCount="150">
  <si>
    <t>Ano</t>
  </si>
  <si>
    <t>% no Comércio Internacional</t>
  </si>
  <si>
    <t>E27</t>
  </si>
  <si>
    <t>E30</t>
  </si>
  <si>
    <t>E35</t>
  </si>
  <si>
    <t>Nº de Cooperativas</t>
  </si>
  <si>
    <t>Projetos anunciados (HEFA)</t>
  </si>
  <si>
    <t>Projetos anunciados (ATJ)</t>
  </si>
  <si>
    <t>HEFA Soja</t>
  </si>
  <si>
    <t>HEFA Sebo</t>
  </si>
  <si>
    <t>HEFA Macaúba</t>
  </si>
  <si>
    <t>HEFA UCO</t>
  </si>
  <si>
    <t>FT Florestal</t>
  </si>
  <si>
    <t>FT Resíduo Agrícola</t>
  </si>
  <si>
    <t>ATJ milho</t>
  </si>
  <si>
    <t>ATJ E1G</t>
  </si>
  <si>
    <t>ATJ E2G</t>
  </si>
  <si>
    <t>ATJ Agave</t>
  </si>
  <si>
    <t>Plano Decenal de Expansão de Energia 2035</t>
  </si>
  <si>
    <t>Dados</t>
  </si>
  <si>
    <t>Atualizado em:</t>
  </si>
  <si>
    <t>Figura 1</t>
  </si>
  <si>
    <t>Figura 2</t>
  </si>
  <si>
    <t>Figura 3</t>
  </si>
  <si>
    <t>Figura 4</t>
  </si>
  <si>
    <t>Figura 5</t>
  </si>
  <si>
    <t>Figura 6</t>
  </si>
  <si>
    <t>Figura 7</t>
  </si>
  <si>
    <t>Figura 13</t>
  </si>
  <si>
    <t>Figura 14</t>
  </si>
  <si>
    <t>Figura 15</t>
  </si>
  <si>
    <t>Figura 16</t>
  </si>
  <si>
    <t>Figura 17</t>
  </si>
  <si>
    <t>Figura 18</t>
  </si>
  <si>
    <t>Figura 19</t>
  </si>
  <si>
    <t>Figura 20</t>
  </si>
  <si>
    <t>Índice</t>
  </si>
  <si>
    <t>Fonte:</t>
  </si>
  <si>
    <t>Caderno de Oferta de Biocombustíveis</t>
  </si>
  <si>
    <t>Saldo de capacidade instalada de produção de etanol</t>
  </si>
  <si>
    <t>Produtividade, cana colhida e destinação para etanol e açúcar</t>
  </si>
  <si>
    <t>Projeção da produção brasileira de açúcar</t>
  </si>
  <si>
    <t>Projeção do processamento de milho e coprodutos</t>
  </si>
  <si>
    <t>Projeção da oferta total de etanol</t>
  </si>
  <si>
    <t>Projeção da demanda total de etanol</t>
  </si>
  <si>
    <t>Análise de Sensibilidade E35 (em 2035)</t>
  </si>
  <si>
    <t>Potencial de exportação de eletricidade gerada por bagaço</t>
  </si>
  <si>
    <t>Potencial de biogás com biomassa residual de cana-de-açúcar</t>
  </si>
  <si>
    <t>Potencial de produção de biometano das demais biomassas residuais em 2035</t>
  </si>
  <si>
    <t>Figura 8</t>
  </si>
  <si>
    <t>Figura 9</t>
  </si>
  <si>
    <t>Figura 10</t>
  </si>
  <si>
    <t>Figura 11</t>
  </si>
  <si>
    <t>Figura 12</t>
  </si>
  <si>
    <t>Trajetórias para a demanda de biodiesel</t>
  </si>
  <si>
    <t>Participação de SAF na demanda de combustível de aviação nacional</t>
  </si>
  <si>
    <t>Demanda nacional de SAF</t>
  </si>
  <si>
    <t>Demanda de SAF para atender ProBioQAV e CORSIA</t>
  </si>
  <si>
    <t>Atendimento às metas de redução de emissões de GEE</t>
  </si>
  <si>
    <t>Projeção da demanda de biodiesel para uso aquaviário</t>
  </si>
  <si>
    <t>Possível trajetória de produção de SAF por rota em 2035</t>
  </si>
  <si>
    <t>Cana para etanol
(milhões de toneladas)</t>
  </si>
  <si>
    <t>Cana para açúcar
(milhões de toneladas)</t>
  </si>
  <si>
    <t>Cana total
(milhões de toneladas)</t>
  </si>
  <si>
    <t>Produtividade
(TCH)</t>
  </si>
  <si>
    <t>Elaboração EPE</t>
  </si>
  <si>
    <t>Consumo Interno (milhões de toneladas)</t>
  </si>
  <si>
    <t>Exportação (milhões de toneladas)</t>
  </si>
  <si>
    <t>Produção Total (milhões de toneladas)</t>
  </si>
  <si>
    <t>Elaboração EPE a partir de ANP (2025a) e MAPA (2025)</t>
  </si>
  <si>
    <t>E1G Cana (milhões de litros)</t>
  </si>
  <si>
    <t>E1G Cana (Ampl.) (milhões de litros)</t>
  </si>
  <si>
    <t>E2G Cana (milhões de litros)</t>
  </si>
  <si>
    <t>E1G Milho (milhões de litros)</t>
  </si>
  <si>
    <t>E1G Milho (Ampl.) (milhões de litros)</t>
  </si>
  <si>
    <t>Total (milhões de litros)</t>
  </si>
  <si>
    <t>Processamento de Milho (milhões de toneladas)</t>
  </si>
  <si>
    <t>DDGS (milhões de toneladas)</t>
  </si>
  <si>
    <t>Óleo de Milho (milhões de toneladas)</t>
  </si>
  <si>
    <t>Importação (bilhões de litros)</t>
  </si>
  <si>
    <t>E2G (bilhões de litros)</t>
  </si>
  <si>
    <t>E1G cana (bilhões de litros)</t>
  </si>
  <si>
    <t>E1G milho (bilhões de litros)</t>
  </si>
  <si>
    <t>Total (bilhões de litros)</t>
  </si>
  <si>
    <t>Anidro combustível (bilhões de litros)</t>
  </si>
  <si>
    <t>Hidratado combustível (bilhões de litros)</t>
  </si>
  <si>
    <t>Outros usos energéticos (bilhões de litros)</t>
  </si>
  <si>
    <t>Uso não energético (bilhões de litros)</t>
  </si>
  <si>
    <t>Demanda total (bilhões de litros)</t>
  </si>
  <si>
    <t>Etanol Hidratado (bilhões de litros)</t>
  </si>
  <si>
    <t>Etanol Anidro (bilhões de litros)</t>
  </si>
  <si>
    <t>Gasolina A (bilhões de litros)</t>
  </si>
  <si>
    <t>Gasolina C (bilhões de litros)</t>
  </si>
  <si>
    <t>Curva baseada no histórico (GWméd)</t>
  </si>
  <si>
    <t>Potencial técnico (GWméd)</t>
  </si>
  <si>
    <t>Nota:</t>
  </si>
  <si>
    <t>PROINFA incluso no ACR.</t>
  </si>
  <si>
    <t>Torta de filtro (bilhão Nm³)</t>
  </si>
  <si>
    <t>Vinhaça (bilhão Nm³)</t>
  </si>
  <si>
    <t>Biogás total (bilhão Nm³)</t>
  </si>
  <si>
    <t>Potencial de biometano a partir de resíduos agrícolas (bilhão Nm³)</t>
  </si>
  <si>
    <t>Potencial de biometano a partir de resíduos pecuários (bilhão Nm³)</t>
  </si>
  <si>
    <t>Potencial de biometano a partir de resíduos urbanos (bilhão Nm³)</t>
  </si>
  <si>
    <t>Elaboração EPE com base em MDA (2025)</t>
  </si>
  <si>
    <t>Famílias - Região Norte</t>
  </si>
  <si>
    <t>Famílias - Região Nordeste</t>
  </si>
  <si>
    <t>Famílias - Região Centro-Oeste</t>
  </si>
  <si>
    <t>Famílias - Região Sudeste</t>
  </si>
  <si>
    <t>Famílias - Região Sul</t>
  </si>
  <si>
    <t>Famílias - Total</t>
  </si>
  <si>
    <t>Renda por família (R$ mil)</t>
  </si>
  <si>
    <t xml:space="preserve">Renda por família em valores constantes em dezembro de 2024. </t>
  </si>
  <si>
    <t xml:space="preserve">Número de cooperativas e famílias agricultura familiar e renda bruta anual </t>
  </si>
  <si>
    <t>Elaboração EPE a partir ANP (2025)</t>
  </si>
  <si>
    <t>Biodiesel mandatório (bilhões de litros)</t>
  </si>
  <si>
    <t>Capacidade ociosa (bilhões de litros)</t>
  </si>
  <si>
    <t>Capacidade efetiva de produção (bilhões de litros)</t>
  </si>
  <si>
    <t>Sudeste (bilhões de litros)</t>
  </si>
  <si>
    <t>Sul (bilhões de litros)</t>
  </si>
  <si>
    <t>Centro-Oeste (bilhões de litros)</t>
  </si>
  <si>
    <t>Nordeste (bilhões de litros)</t>
  </si>
  <si>
    <t>Norte (bilhões de litros)</t>
  </si>
  <si>
    <t>Brasil (bilhões de litros)</t>
  </si>
  <si>
    <t>Inclui biodiesel para o setor aquaviário (hidroviário e bunker doméstico e internacional).</t>
  </si>
  <si>
    <t>B25 (bilhões de litros)</t>
  </si>
  <si>
    <t>B20 (bilhões de litros)</t>
  </si>
  <si>
    <t>B15 (bilhões de litros)</t>
  </si>
  <si>
    <t>B13 (bilhões de litros)</t>
  </si>
  <si>
    <t xml:space="preserve">Capacidade instalada de produção de biodiesel x demanda obrigatória de biodiesel </t>
  </si>
  <si>
    <t>Demanda total de biodiesel por região (incluso bunker internacional)</t>
  </si>
  <si>
    <t>Menor IC (bilhões de litros)</t>
  </si>
  <si>
    <t>Maior IC (bilhões de litros)</t>
  </si>
  <si>
    <t>Demanda ProBioQAV - Menor IC (bilhões de litros)</t>
  </si>
  <si>
    <t>Demanda ProBioQAV - Maior IC (bilhões de litros)</t>
  </si>
  <si>
    <t>Demanda CORSIA - Menor IC (bilhões de litros)</t>
  </si>
  <si>
    <t>Demanda CORSIA - Maior IC (bilhões de litros)</t>
  </si>
  <si>
    <t>QAV - doméstico (bilhões de litros)</t>
  </si>
  <si>
    <t>QAV - internacional (bilhões de litros)</t>
  </si>
  <si>
    <t>SAF - doméstico (bilhões de litros)</t>
  </si>
  <si>
    <t>SAF - internacional (bilhões de litros)</t>
  </si>
  <si>
    <r>
      <t>ProBioQAV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</si>
  <si>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CORSIA - companhias nacionais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</si>
  <si>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CORSIA - companhias estrangeiras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</si>
  <si>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Redução com projetos anunciados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</si>
  <si>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t>Rota</t>
  </si>
  <si>
    <t>SAF (bilhões de litros)</t>
  </si>
  <si>
    <t>Projetos anunciados (Coprocessamento)</t>
  </si>
  <si>
    <t>Nacional (bilhões de litros)</t>
  </si>
  <si>
    <t>Internacional (bilhões de litros)</t>
  </si>
  <si>
    <t xml:space="preserve">Aquaviário corresponde às demandas hidroviária e de bunker (doméstico e internacional)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</si>
</sst>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"/>
    <numFmt numFmtId="167" formatCode="#,##0.0"/>
    <numFmt numFmtId="168" formatCode="0.0000"/>
  </numFmts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2"/>
    </font>
    <font>
      <sz val="8"/>
      <name val="Calibri"/>
      <family val="2"/>
      <scheme val="minor"/>
    </font>
    <font>
      <sz val="9"/>
      <color theme="1"/>
      <name val="Aptos"/>
      <family val="2"/>
    </font>
    <font>
      <sz val="11"/>
      <color theme="1"/>
      <name val="Aptos"/>
      <family val="2"/>
    </font>
    <font>
      <sz val="11"/>
      <color theme="1"/>
      <name val="Aptos Black"/>
      <family val="2"/>
    </font>
    <font>
      <sz val="10"/>
      <color theme="1"/>
      <name val="Aptos"/>
      <family val="2"/>
    </font>
    <font>
      <u/>
      <sz val="10"/>
      <color theme="2"/>
      <name val="Aptos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>
      <alignment vertical="center"/>
    </xf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right" vertical="center"/>
    </xf>
    <xf numFmtId="14" fontId="6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0" fillId="2" borderId="0" xfId="1" applyFont="1" applyFill="1" applyAlignment="1">
      <alignment horizontal="left" vertical="center"/>
    </xf>
    <xf numFmtId="0" fontId="0" fillId="2" borderId="0" xfId="0" applyFill="1" applyAlignment="1">
      <alignment vertical="top"/>
    </xf>
    <xf numFmtId="0" fontId="10" fillId="0" borderId="0" xfId="1" applyFont="1" applyFill="1" applyBorder="1" applyAlignment="1" applyProtection="1">
      <alignment horizontal="center" vertical="top"/>
    </xf>
    <xf numFmtId="0" fontId="9" fillId="0" borderId="0" xfId="0" applyFont="1" applyAlignment="1">
      <alignment vertical="top"/>
    </xf>
    <xf numFmtId="165" fontId="0" fillId="0" borderId="0" xfId="0" applyNumberFormat="1"/>
    <xf numFmtId="0" fontId="11" fillId="0" borderId="0" xfId="1" applyFont="1" applyAlignment="1" applyProtection="1">
      <alignment horizontal="right" vertical="top"/>
    </xf>
    <xf numFmtId="0" fontId="12" fillId="0" borderId="0" xfId="0" applyFont="1" applyAlignment="1">
      <alignment vertical="top"/>
    </xf>
    <xf numFmtId="0" fontId="13" fillId="0" borderId="0" xfId="1" applyFont="1" applyAlignment="1" applyProtection="1">
      <alignment horizontal="right" vertical="top"/>
    </xf>
    <xf numFmtId="9" fontId="14" fillId="2" borderId="1" xfId="7" applyFont="1" applyFill="1" applyBorder="1" applyAlignment="1">
      <alignment horizontal="right" vertical="top"/>
    </xf>
    <xf numFmtId="168" fontId="14" fillId="2" borderId="3" xfId="0" applyNumberFormat="1" applyFont="1" applyFill="1" applyBorder="1" applyAlignment="1">
      <alignment horizontal="right" vertical="top" wrapText="1"/>
    </xf>
    <xf numFmtId="165" fontId="14" fillId="2" borderId="2" xfId="0" applyNumberFormat="1" applyFont="1" applyFill="1" applyBorder="1" applyAlignment="1">
      <alignment horizontal="right" vertical="top"/>
    </xf>
    <xf numFmtId="165" fontId="14" fillId="2" borderId="2" xfId="7" applyNumberFormat="1" applyFont="1" applyFill="1" applyBorder="1" applyAlignment="1">
      <alignment horizontal="right" vertical="top"/>
    </xf>
    <xf numFmtId="1" fontId="14" fillId="2" borderId="0" xfId="7" applyNumberFormat="1" applyFont="1" applyFill="1" applyBorder="1" applyAlignment="1">
      <alignment horizontal="right" vertical="top"/>
    </xf>
    <xf numFmtId="3" fontId="14" fillId="2" borderId="2" xfId="0" applyNumberFormat="1" applyFont="1" applyFill="1" applyBorder="1" applyAlignment="1">
      <alignment horizontal="right" vertical="top"/>
    </xf>
    <xf numFmtId="167" fontId="14" fillId="2" borderId="2" xfId="0" applyNumberFormat="1" applyFont="1" applyFill="1" applyBorder="1" applyAlignment="1">
      <alignment horizontal="right" vertical="top"/>
    </xf>
    <xf numFmtId="0" fontId="6" fillId="0" borderId="0" xfId="0" applyFont="1" applyAlignment="1">
      <alignment horizontal="left" vertical="center"/>
    </xf>
    <xf numFmtId="9" fontId="14" fillId="2" borderId="2" xfId="7" applyFont="1" applyFill="1" applyBorder="1" applyAlignment="1">
      <alignment horizontal="right" vertical="top"/>
    </xf>
    <xf numFmtId="0" fontId="6" fillId="0" borderId="0" xfId="0" applyFont="1"/>
    <xf numFmtId="9" fontId="14" fillId="2" borderId="3" xfId="0" applyNumberFormat="1" applyFont="1" applyFill="1" applyBorder="1" applyAlignment="1">
      <alignment horizontal="right" vertical="top" wrapText="1"/>
    </xf>
    <xf numFmtId="0" fontId="14" fillId="2" borderId="0" xfId="7" applyNumberFormat="1" applyFont="1" applyFill="1" applyBorder="1" applyAlignment="1">
      <alignment horizontal="right" vertical="top"/>
    </xf>
    <xf numFmtId="4" fontId="14" fillId="2" borderId="2" xfId="0" applyNumberFormat="1" applyFont="1" applyFill="1" applyBorder="1" applyAlignment="1">
      <alignment horizontal="right" vertical="top"/>
    </xf>
  </cellXfs>
  <cellStyles count="8">
    <cellStyle name="Hiperlink" xfId="1" builtinId="8"/>
    <cellStyle name="Normal" xfId="0" builtinId="0"/>
    <cellStyle name="Normal 10 2" xfId="2" xr:uid="{00000000-0005-0000-0000-000002000000}"/>
    <cellStyle name="Normal 5" xfId="6" xr:uid="{00000000-0005-0000-0000-000003000000}"/>
    <cellStyle name="Normal 8" xfId="4" xr:uid="{00000000-0005-0000-0000-000004000000}"/>
    <cellStyle name="Porcentagem" xfId="7" builtinId="5"/>
    <cellStyle name="Porcentagem 4 2" xfId="5" xr:uid="{00000000-0005-0000-0000-000006000000}"/>
    <cellStyle name="Vírgula 4 2" xfId="3" xr:uid="{00000000-0005-0000-0000-000007000000}"/>
  </cellStyles>
  <dxfs count="0"/>
  <tableStyles count="0" defaultTableStyle="TableStyleMedium2" defaultPivotStyle="PivotStyleMedium9"/>
  <colors>
    <mruColors>
      <color rgb="FFA3C0EF"/>
      <color rgb="FFD96363"/>
      <color rgb="FFFF6363"/>
      <color rgb="FF5CAE6E"/>
      <color rgb="FF00CC66"/>
      <color rgb="FF9E6E50"/>
      <color rgb="FFCCA71E"/>
      <color rgb="FFE0C10A"/>
      <color rgb="FFFFC000"/>
      <color rgb="FFAECE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</xdr:colOff>
      <xdr:row>0</xdr:row>
      <xdr:rowOff>66675</xdr:rowOff>
    </xdr:from>
    <xdr:to>
      <xdr:col>1</xdr:col>
      <xdr:colOff>463550</xdr:colOff>
      <xdr:row>2</xdr:row>
      <xdr:rowOff>86569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239AA7E-DB1E-4B0A-BCB8-38C1D3CF03C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7" t="17647" r="11010" b="33088"/>
        <a:stretch>
          <a:fillRect/>
        </a:stretch>
      </xdr:blipFill>
      <xdr:spPr bwMode="auto">
        <a:xfrm>
          <a:off x="28575" y="66675"/>
          <a:ext cx="1320800" cy="34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3330575</xdr:colOff>
      <xdr:row>4</xdr:row>
      <xdr:rowOff>95250</xdr:rowOff>
    </xdr:from>
    <xdr:to>
      <xdr:col>4</xdr:col>
      <xdr:colOff>750</xdr:colOff>
      <xdr:row>6</xdr:row>
      <xdr:rowOff>102825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4984C418-7AB4-4260-B3CF-9A2F240779A4}"/>
            </a:ext>
          </a:extLst>
        </xdr:cNvPr>
        <xdr:cNvGrpSpPr>
          <a:grpSpLocks noChangeAspect="1"/>
        </xdr:cNvGrpSpPr>
      </xdr:nvGrpSpPr>
      <xdr:grpSpPr>
        <a:xfrm>
          <a:off x="4216400" y="762000"/>
          <a:ext cx="2709025" cy="350475"/>
          <a:chOff x="679332" y="5820473"/>
          <a:chExt cx="3521733" cy="468000"/>
        </a:xfrm>
      </xdr:grpSpPr>
      <xdr:pic>
        <xdr:nvPicPr>
          <xdr:cNvPr id="4" name="Imagem 3">
            <a:extLst>
              <a:ext uri="{FF2B5EF4-FFF2-40B4-BE49-F238E27FC236}">
                <a16:creationId xmlns:a16="http://schemas.microsoft.com/office/drawing/2014/main" id="{ED0B4CE2-B244-5E38-6CD7-C305341EAA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11202" t="3333" r="10783" b="19577"/>
          <a:stretch>
            <a:fillRect/>
          </a:stretch>
        </xdr:blipFill>
        <xdr:spPr>
          <a:xfrm>
            <a:off x="679332" y="5856473"/>
            <a:ext cx="777231" cy="432000"/>
          </a:xfrm>
          <a:prstGeom prst="rect">
            <a:avLst/>
          </a:prstGeom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D7500187-5D88-813C-F7DB-047D9236C1D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6525" t="15100" r="5224" b="20914"/>
          <a:stretch>
            <a:fillRect/>
          </a:stretch>
        </xdr:blipFill>
        <xdr:spPr>
          <a:xfrm>
            <a:off x="1597245" y="5820473"/>
            <a:ext cx="2603820" cy="4680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391817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0" y="0"/>
          <a:ext cx="953581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NÃO EDITAR </a:t>
          </a:r>
        </a:p>
        <a:p>
          <a:pPr algn="ctr"/>
          <a:r>
            <a:rPr lang="pt-BR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Para uso somente da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DE 2036">
      <a:dk1>
        <a:srgbClr val="000000"/>
      </a:dk1>
      <a:lt1>
        <a:srgbClr val="FFFFFF"/>
      </a:lt1>
      <a:dk2>
        <a:srgbClr val="0C2340"/>
      </a:dk2>
      <a:lt2>
        <a:srgbClr val="3162A8"/>
      </a:lt2>
      <a:accent1>
        <a:srgbClr val="5CAE6E"/>
      </a:accent1>
      <a:accent2>
        <a:srgbClr val="F5C73F"/>
      </a:accent2>
      <a:accent3>
        <a:srgbClr val="F59129"/>
      </a:accent3>
      <a:accent4>
        <a:srgbClr val="C0705B"/>
      </a:accent4>
      <a:accent5>
        <a:srgbClr val="808080"/>
      </a:accent5>
      <a:accent6>
        <a:srgbClr val="36A0B1"/>
      </a:accent6>
      <a:hlink>
        <a:srgbClr val="66CCFF"/>
      </a:hlink>
      <a:folHlink>
        <a:srgbClr val="01775A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86662-08AF-4ABF-9843-CEE19BD0692A}">
  <dimension ref="A1:D29"/>
  <sheetViews>
    <sheetView showGridLines="0" tabSelected="1" zoomScaleNormal="100" workbookViewId="0">
      <pane ySplit="8" topLeftCell="A9" activePane="bottomLeft" state="frozen"/>
      <selection pane="bottomLeft" activeCell="E15" sqref="E15"/>
    </sheetView>
  </sheetViews>
  <sheetFormatPr defaultColWidth="9.1796875" defaultRowHeight="14.5" x14ac:dyDescent="0.35"/>
  <cols>
    <col min="1" max="1" width="12.6328125" style="1" customWidth="1"/>
    <col min="2" max="2" width="68.1796875" style="1" bestFit="1" customWidth="1"/>
    <col min="3" max="16384" width="9.1796875" style="1"/>
  </cols>
  <sheetData>
    <row r="1" spans="1:4" ht="13" customHeight="1" x14ac:dyDescent="0.35"/>
    <row r="2" spans="1:4" ht="13" customHeight="1" x14ac:dyDescent="0.35"/>
    <row r="3" spans="1:4" ht="13" customHeight="1" x14ac:dyDescent="0.35"/>
    <row r="4" spans="1:4" x14ac:dyDescent="0.35">
      <c r="A4" s="2" t="s">
        <v>18</v>
      </c>
    </row>
    <row r="5" spans="1:4" x14ac:dyDescent="0.35">
      <c r="A5" s="3" t="s">
        <v>19</v>
      </c>
      <c r="B5" s="4" t="s">
        <v>38</v>
      </c>
    </row>
    <row r="6" spans="1:4" ht="13" customHeight="1" x14ac:dyDescent="0.35"/>
    <row r="7" spans="1:4" ht="13" customHeight="1" x14ac:dyDescent="0.35">
      <c r="A7" s="5" t="s">
        <v>20</v>
      </c>
      <c r="B7" s="6">
        <v>46185</v>
      </c>
    </row>
    <row r="8" spans="1:4" ht="13" customHeight="1" x14ac:dyDescent="0.35"/>
    <row r="9" spans="1:4" ht="13" customHeight="1" x14ac:dyDescent="0.35"/>
    <row r="10" spans="1:4" ht="13" customHeight="1" x14ac:dyDescent="0.35">
      <c r="A10" s="7" t="s">
        <v>21</v>
      </c>
      <c r="B10" s="8" t="s">
        <v>40</v>
      </c>
      <c r="C10" s="9"/>
      <c r="D10" s="9"/>
    </row>
    <row r="11" spans="1:4" ht="13" customHeight="1" x14ac:dyDescent="0.35">
      <c r="A11" s="7" t="s">
        <v>22</v>
      </c>
      <c r="B11" s="8" t="s">
        <v>41</v>
      </c>
      <c r="C11" s="9"/>
      <c r="D11" s="9"/>
    </row>
    <row r="12" spans="1:4" ht="13" customHeight="1" x14ac:dyDescent="0.35">
      <c r="A12" s="7" t="s">
        <v>23</v>
      </c>
      <c r="B12" s="8" t="s">
        <v>42</v>
      </c>
      <c r="C12" s="9"/>
      <c r="D12" s="9"/>
    </row>
    <row r="13" spans="1:4" ht="13" customHeight="1" x14ac:dyDescent="0.35">
      <c r="A13" s="7" t="s">
        <v>24</v>
      </c>
      <c r="B13" s="8" t="s">
        <v>39</v>
      </c>
      <c r="C13" s="9"/>
      <c r="D13" s="9"/>
    </row>
    <row r="14" spans="1:4" ht="13" customHeight="1" x14ac:dyDescent="0.35">
      <c r="A14" s="7" t="s">
        <v>25</v>
      </c>
      <c r="B14" s="8" t="s">
        <v>43</v>
      </c>
      <c r="C14" s="9"/>
      <c r="D14" s="9"/>
    </row>
    <row r="15" spans="1:4" ht="13" customHeight="1" x14ac:dyDescent="0.35">
      <c r="A15" s="7" t="s">
        <v>26</v>
      </c>
      <c r="B15" s="8" t="s">
        <v>44</v>
      </c>
      <c r="C15" s="9"/>
      <c r="D15" s="9"/>
    </row>
    <row r="16" spans="1:4" ht="13" customHeight="1" x14ac:dyDescent="0.35">
      <c r="A16" s="7" t="s">
        <v>27</v>
      </c>
      <c r="B16" s="8" t="s">
        <v>45</v>
      </c>
      <c r="C16" s="9"/>
      <c r="D16" s="9"/>
    </row>
    <row r="17" spans="1:4" ht="13" customHeight="1" x14ac:dyDescent="0.35">
      <c r="A17" s="7" t="s">
        <v>49</v>
      </c>
      <c r="B17" s="8" t="s">
        <v>46</v>
      </c>
      <c r="C17" s="9"/>
      <c r="D17" s="9"/>
    </row>
    <row r="18" spans="1:4" ht="13" customHeight="1" x14ac:dyDescent="0.35">
      <c r="A18" s="7" t="s">
        <v>50</v>
      </c>
      <c r="B18" s="8" t="s">
        <v>47</v>
      </c>
      <c r="C18" s="9"/>
      <c r="D18" s="9"/>
    </row>
    <row r="19" spans="1:4" ht="13" customHeight="1" x14ac:dyDescent="0.35">
      <c r="A19" s="7" t="s">
        <v>51</v>
      </c>
      <c r="B19" s="8" t="s">
        <v>48</v>
      </c>
      <c r="C19" s="9"/>
      <c r="D19" s="9"/>
    </row>
    <row r="20" spans="1:4" ht="13" customHeight="1" x14ac:dyDescent="0.35">
      <c r="A20" s="7" t="s">
        <v>52</v>
      </c>
      <c r="B20" s="8" t="s">
        <v>112</v>
      </c>
      <c r="C20" s="9"/>
      <c r="D20" s="9"/>
    </row>
    <row r="21" spans="1:4" ht="13" customHeight="1" x14ac:dyDescent="0.35">
      <c r="A21" s="7" t="s">
        <v>53</v>
      </c>
      <c r="B21" s="8" t="s">
        <v>128</v>
      </c>
      <c r="C21" s="9"/>
      <c r="D21" s="9"/>
    </row>
    <row r="22" spans="1:4" ht="13" customHeight="1" x14ac:dyDescent="0.35">
      <c r="A22" s="7" t="s">
        <v>28</v>
      </c>
      <c r="B22" s="8" t="s">
        <v>129</v>
      </c>
      <c r="C22" s="9"/>
      <c r="D22" s="9"/>
    </row>
    <row r="23" spans="1:4" ht="13" customHeight="1" x14ac:dyDescent="0.35">
      <c r="A23" s="7" t="s">
        <v>29</v>
      </c>
      <c r="B23" s="8" t="s">
        <v>54</v>
      </c>
      <c r="C23" s="9"/>
      <c r="D23" s="9"/>
    </row>
    <row r="24" spans="1:4" ht="13" customHeight="1" x14ac:dyDescent="0.35">
      <c r="A24" s="7" t="s">
        <v>30</v>
      </c>
      <c r="B24" s="8" t="s">
        <v>56</v>
      </c>
      <c r="C24" s="9"/>
      <c r="D24" s="9"/>
    </row>
    <row r="25" spans="1:4" ht="13" customHeight="1" x14ac:dyDescent="0.35">
      <c r="A25" s="7" t="s">
        <v>31</v>
      </c>
      <c r="B25" s="8" t="s">
        <v>57</v>
      </c>
      <c r="C25" s="9"/>
      <c r="D25" s="9"/>
    </row>
    <row r="26" spans="1:4" ht="13" customHeight="1" x14ac:dyDescent="0.35">
      <c r="A26" s="7" t="s">
        <v>32</v>
      </c>
      <c r="B26" s="8" t="s">
        <v>55</v>
      </c>
      <c r="C26" s="9"/>
      <c r="D26" s="9"/>
    </row>
    <row r="27" spans="1:4" ht="13" customHeight="1" x14ac:dyDescent="0.35">
      <c r="A27" s="7" t="s">
        <v>33</v>
      </c>
      <c r="B27" s="8" t="s">
        <v>58</v>
      </c>
      <c r="C27" s="9"/>
      <c r="D27" s="9"/>
    </row>
    <row r="28" spans="1:4" ht="13" customHeight="1" x14ac:dyDescent="0.35">
      <c r="A28" s="7" t="s">
        <v>34</v>
      </c>
      <c r="B28" s="8" t="s">
        <v>60</v>
      </c>
      <c r="C28" s="9"/>
      <c r="D28" s="9"/>
    </row>
    <row r="29" spans="1:4" x14ac:dyDescent="0.35">
      <c r="A29" s="7" t="s">
        <v>35</v>
      </c>
      <c r="B29" s="8" t="s">
        <v>59</v>
      </c>
      <c r="C29" s="9"/>
      <c r="D29" s="9"/>
    </row>
  </sheetData>
  <sortState xmlns:xlrd2="http://schemas.microsoft.com/office/spreadsheetml/2017/richdata2" ref="F10:F85">
    <sortCondition ref="F85"/>
  </sortState>
  <phoneticPr fontId="5" type="noConversion"/>
  <hyperlinks>
    <hyperlink ref="B10" location="'Figura 1'!A1" display="Vendas mundiais de automóveis elétricos novos (milhões de unidades)" xr:uid="{AF5A7DB1-C507-4DB3-92A7-545756659DEA}"/>
    <hyperlink ref="B16" location="'Figura 7'!A1" display="Análise de Sensibilidade E35 (em 2035)" xr:uid="{E4DAB2A6-5FB1-4F16-BE0D-324632967E3F}"/>
    <hyperlink ref="B19" location="'Figura 10'!A1" display="Potencial de produção de biometano das demais biomassas residuais em 2035" xr:uid="{38F0323B-74EC-4C02-B947-63393CB0870C}"/>
    <hyperlink ref="B11" location="'Figura 2'!A1" display="Projeção da produção brasileira de açúcar" xr:uid="{37514A63-DE41-4B57-AD72-216B26BFAD07}"/>
    <hyperlink ref="B12" location="'Figura 3'!A1" display="Projeção do processamento de milho e coprodutos" xr:uid="{9BA9C5EE-F642-4B7C-87DB-7842CB0D5F1E}"/>
    <hyperlink ref="B13" location="'Figura 4'!A1" display="Saldo de capacidade instalada de produção de etanol" xr:uid="{62AB49AA-E5AF-484F-82AA-6329817FF39E}"/>
    <hyperlink ref="B14" location="'Figura 5'!A1" display="Projeção da oferta total de etanol" xr:uid="{F51CB8B6-25FA-418C-8E4F-17B4A99A76AA}"/>
    <hyperlink ref="B15" location="'Figura 6'!A1" display="Projeção da demanda total de etanol" xr:uid="{D186E98E-C1FC-4FD4-82F7-190116A1BC42}"/>
    <hyperlink ref="B17" location="'Figura 8'!A1" display="Potencial de exportação de eletricidade gerada por bagaço" xr:uid="{B98A9E1C-7E4C-4872-851F-D44B2E29FE52}"/>
    <hyperlink ref="B18" location="'Figura 9'!A1" display="Potencial de biogás com biomassa residual de cana-de-açúcar" xr:uid="{079100BD-B495-4308-8CD4-11BF0DC45923}"/>
    <hyperlink ref="B20" location="'Figura 11'!A1" display="Número de cooperativas e famílias agricultura familiar e renda bruta anual " xr:uid="{0D41D706-6B75-42FF-9D1C-D31A26814D06}"/>
    <hyperlink ref="B21" location="'Figura 12'!A1" display="Capacidade instalada de produção de biodiesel x demanda obrigatória de biodiesel " xr:uid="{280BA8DF-CAB5-4CA4-94FB-BEB2A8BE227B}"/>
    <hyperlink ref="B22" location="'Figura 13'!A1" display="Demanda total de biodiesel por região (incluso bunker internacional)" xr:uid="{D2E30AE5-C1A2-4680-A3EC-13041DE824AE}"/>
    <hyperlink ref="B23" location="'Figura 14'!A1" display="Trajetórias para a demanda de biodiesel" xr:uid="{701EB69C-D638-4A01-8CF0-8840A82AA71F}"/>
    <hyperlink ref="B24" location="'Figura 15'!A1" display="Demanda nacional de SAF" xr:uid="{F38476FF-70B9-4B08-B78C-2952943F429D}"/>
    <hyperlink ref="B25" location="'Figura 16'!A1" display="Demanda de SAF para atender ProBioQAV e CORSIA" xr:uid="{000AA393-DE79-4710-B70B-8A3DE121F4E4}"/>
    <hyperlink ref="B26" location="'Figura 17'!A1" display="Participação de SAF na demanda de combustível de aviação nacional" xr:uid="{53AE1EA1-A444-414B-AEC6-4D288898A415}"/>
    <hyperlink ref="B27" location="'Figura 18'!A1" display="Atendimento às metas de redução de emissões de GEE" xr:uid="{0BE1D8BF-C1F9-4EB8-86A3-9002FED51C83}"/>
    <hyperlink ref="B28" location="'Figura 19'!A1" display="Possível trajetória de produção de SAF por rota em 2035" xr:uid="{826994C1-B953-4595-BCF9-084B6BB0C746}"/>
    <hyperlink ref="B29" location="'Figura 20'!A1" display="Projeção da demanda de biodiesel para uso aquaviário" xr:uid="{62B31394-81B9-4769-AD33-2739739032F8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6DB6B-88FA-45E9-9981-EDA2BD15D305}">
  <dimension ref="A1:E17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10" t="s">
        <v>36</v>
      </c>
    </row>
    <row r="2" spans="1:5" x14ac:dyDescent="0.35">
      <c r="A2" s="11"/>
      <c r="B2" s="11"/>
      <c r="C2" s="12"/>
    </row>
    <row r="3" spans="1:5" x14ac:dyDescent="0.35">
      <c r="A3" s="13" t="str">
        <f>Índice!A10</f>
        <v>Figura 1</v>
      </c>
      <c r="B3" s="14" t="str">
        <f>Índice!B10</f>
        <v>Produtividade, cana colhida e destinação para etanol e açúcar</v>
      </c>
    </row>
    <row r="4" spans="1:5" x14ac:dyDescent="0.35">
      <c r="A4" s="15" t="s">
        <v>37</v>
      </c>
      <c r="B4" s="11" t="s">
        <v>65</v>
      </c>
    </row>
    <row r="6" spans="1:5" ht="23" x14ac:dyDescent="0.35">
      <c r="A6" s="16" t="s">
        <v>0</v>
      </c>
      <c r="B6" s="17" t="s">
        <v>61</v>
      </c>
      <c r="C6" s="17" t="s">
        <v>62</v>
      </c>
      <c r="D6" s="17" t="s">
        <v>63</v>
      </c>
      <c r="E6" s="17" t="s">
        <v>64</v>
      </c>
    </row>
    <row r="7" spans="1:5" x14ac:dyDescent="0.35">
      <c r="A7" s="20">
        <v>2025</v>
      </c>
      <c r="B7" s="18">
        <v>330.17141948647355</v>
      </c>
      <c r="C7" s="19">
        <v>334.48181997588182</v>
      </c>
      <c r="D7" s="19">
        <v>664.65323946235537</v>
      </c>
      <c r="E7" s="19">
        <v>75.9021826840264</v>
      </c>
    </row>
    <row r="8" spans="1:5" x14ac:dyDescent="0.35">
      <c r="A8" s="20">
        <v>2026</v>
      </c>
      <c r="B8" s="18">
        <v>342.96406951160515</v>
      </c>
      <c r="C8" s="19">
        <v>321.84416674805726</v>
      </c>
      <c r="D8" s="19">
        <v>664.80823625966241</v>
      </c>
      <c r="E8" s="19">
        <v>77.774573105376959</v>
      </c>
    </row>
    <row r="9" spans="1:5" x14ac:dyDescent="0.35">
      <c r="A9" s="20">
        <v>2027</v>
      </c>
      <c r="B9" s="18">
        <v>353.06655957837137</v>
      </c>
      <c r="C9" s="19">
        <v>316.34458425874487</v>
      </c>
      <c r="D9" s="19">
        <v>669.41114383711624</v>
      </c>
      <c r="E9" s="19">
        <v>78.125140550651153</v>
      </c>
    </row>
    <row r="10" spans="1:5" x14ac:dyDescent="0.35">
      <c r="A10" s="20">
        <v>2028</v>
      </c>
      <c r="B10" s="18">
        <v>364.3970312095334</v>
      </c>
      <c r="C10" s="19">
        <v>318.08488200900223</v>
      </c>
      <c r="D10" s="19">
        <v>682.48191321853562</v>
      </c>
      <c r="E10" s="19">
        <v>79.507034740465599</v>
      </c>
    </row>
    <row r="11" spans="1:5" x14ac:dyDescent="0.35">
      <c r="A11" s="20">
        <v>2029</v>
      </c>
      <c r="B11" s="18">
        <v>369.42624755700365</v>
      </c>
      <c r="C11" s="19">
        <v>321.0244312583485</v>
      </c>
      <c r="D11" s="19">
        <v>690.45067881535215</v>
      </c>
      <c r="E11" s="19">
        <v>80.016263563798802</v>
      </c>
    </row>
    <row r="12" spans="1:5" x14ac:dyDescent="0.35">
      <c r="A12" s="20">
        <v>2030</v>
      </c>
      <c r="B12" s="18">
        <v>375.3406563833301</v>
      </c>
      <c r="C12" s="19">
        <v>323.97736679680366</v>
      </c>
      <c r="D12" s="19">
        <v>699.31802318013376</v>
      </c>
      <c r="E12" s="19">
        <v>80.796043561735985</v>
      </c>
    </row>
    <row r="13" spans="1:5" x14ac:dyDescent="0.35">
      <c r="A13" s="20">
        <v>2031</v>
      </c>
      <c r="B13" s="18">
        <v>379.38472674004191</v>
      </c>
      <c r="C13" s="19">
        <v>329.90958483731669</v>
      </c>
      <c r="D13" s="19">
        <v>709.2943115773586</v>
      </c>
      <c r="E13" s="19">
        <v>81.312100700960741</v>
      </c>
    </row>
    <row r="14" spans="1:5" x14ac:dyDescent="0.35">
      <c r="A14" s="20">
        <v>2032</v>
      </c>
      <c r="B14" s="18">
        <v>381.05740729681645</v>
      </c>
      <c r="C14" s="19">
        <v>336.66864582515382</v>
      </c>
      <c r="D14" s="19">
        <v>717.72605312197027</v>
      </c>
      <c r="E14" s="19">
        <v>81.911658456519532</v>
      </c>
    </row>
    <row r="15" spans="1:5" x14ac:dyDescent="0.35">
      <c r="A15" s="20">
        <v>2033</v>
      </c>
      <c r="B15" s="18">
        <v>382.47949937310682</v>
      </c>
      <c r="C15" s="19">
        <v>339.96069883405573</v>
      </c>
      <c r="D15" s="19">
        <v>722.44019820716255</v>
      </c>
      <c r="E15" s="19">
        <v>82.219449669260172</v>
      </c>
    </row>
    <row r="16" spans="1:5" x14ac:dyDescent="0.35">
      <c r="A16" s="20">
        <v>2034</v>
      </c>
      <c r="B16" s="18">
        <v>384.52004120491392</v>
      </c>
      <c r="C16" s="19">
        <v>346.18131132660949</v>
      </c>
      <c r="D16" s="19">
        <v>730.70135253152341</v>
      </c>
      <c r="E16" s="19">
        <v>82.964694178400848</v>
      </c>
    </row>
    <row r="17" spans="1:5" x14ac:dyDescent="0.35">
      <c r="A17" s="20">
        <v>2035</v>
      </c>
      <c r="B17" s="18">
        <v>384.42603766540134</v>
      </c>
      <c r="C17" s="19">
        <v>354.40054930176763</v>
      </c>
      <c r="D17" s="19">
        <v>738.82658696716896</v>
      </c>
      <c r="E17" s="19">
        <v>83.486035284904801</v>
      </c>
    </row>
  </sheetData>
  <hyperlinks>
    <hyperlink ref="A1" location="Índice!A1" display="Índice" xr:uid="{27A61D10-E600-44E7-9A33-AE6C001BA416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86B9B-D64E-41CA-B650-EAC8EDA57C3B}">
  <dimension ref="A1:E19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10" t="s">
        <v>36</v>
      </c>
    </row>
    <row r="2" spans="1:5" x14ac:dyDescent="0.35">
      <c r="A2" s="11"/>
      <c r="B2" s="11"/>
    </row>
    <row r="3" spans="1:5" x14ac:dyDescent="0.35">
      <c r="A3" s="13" t="str">
        <f>Índice!A11</f>
        <v>Figura 2</v>
      </c>
      <c r="B3" s="14" t="str">
        <f>Índice!B11</f>
        <v>Projeção da produção brasileira de açúcar</v>
      </c>
    </row>
    <row r="4" spans="1:5" x14ac:dyDescent="0.35">
      <c r="A4" s="15" t="s">
        <v>37</v>
      </c>
      <c r="B4" s="11" t="s">
        <v>65</v>
      </c>
    </row>
    <row r="6" spans="1:5" ht="23" x14ac:dyDescent="0.35">
      <c r="A6" s="16" t="s">
        <v>0</v>
      </c>
      <c r="B6" s="17" t="s">
        <v>66</v>
      </c>
      <c r="C6" s="17" t="s">
        <v>67</v>
      </c>
      <c r="D6" s="17" t="s">
        <v>68</v>
      </c>
      <c r="E6" s="17" t="s">
        <v>1</v>
      </c>
    </row>
    <row r="7" spans="1:5" x14ac:dyDescent="0.35">
      <c r="A7" s="20">
        <v>2025</v>
      </c>
      <c r="B7" s="22">
        <v>10.199999999999999</v>
      </c>
      <c r="C7" s="22">
        <v>34.5</v>
      </c>
      <c r="D7" s="22">
        <v>44.7</v>
      </c>
      <c r="E7" s="24">
        <v>0.5</v>
      </c>
    </row>
    <row r="8" spans="1:5" x14ac:dyDescent="0.35">
      <c r="A8" s="20">
        <v>2026</v>
      </c>
      <c r="B8" s="22">
        <v>10.199999999999999</v>
      </c>
      <c r="C8" s="22">
        <v>33.1</v>
      </c>
      <c r="D8" s="22">
        <v>43.3</v>
      </c>
      <c r="E8" s="24">
        <v>0.46</v>
      </c>
    </row>
    <row r="9" spans="1:5" x14ac:dyDescent="0.35">
      <c r="A9" s="20">
        <v>2027</v>
      </c>
      <c r="B9" s="22">
        <v>10.199999999999999</v>
      </c>
      <c r="C9" s="22">
        <v>32.6</v>
      </c>
      <c r="D9" s="22">
        <v>42.8</v>
      </c>
      <c r="E9" s="24">
        <v>0.45</v>
      </c>
    </row>
    <row r="10" spans="1:5" x14ac:dyDescent="0.35">
      <c r="A10" s="20">
        <v>2028</v>
      </c>
      <c r="B10" s="22">
        <v>10.3</v>
      </c>
      <c r="C10" s="22">
        <v>32.9</v>
      </c>
      <c r="D10" s="22">
        <v>43.2</v>
      </c>
      <c r="E10" s="24">
        <v>0.45</v>
      </c>
    </row>
    <row r="11" spans="1:5" x14ac:dyDescent="0.35">
      <c r="A11" s="20">
        <v>2029</v>
      </c>
      <c r="B11" s="22">
        <v>10.3</v>
      </c>
      <c r="C11" s="22">
        <v>33.299999999999997</v>
      </c>
      <c r="D11" s="22">
        <v>43.6</v>
      </c>
      <c r="E11" s="24">
        <v>0.45</v>
      </c>
    </row>
    <row r="12" spans="1:5" x14ac:dyDescent="0.35">
      <c r="A12" s="20">
        <v>2030</v>
      </c>
      <c r="B12" s="22">
        <v>10.3</v>
      </c>
      <c r="C12" s="22">
        <v>33.700000000000003</v>
      </c>
      <c r="D12" s="22">
        <v>44</v>
      </c>
      <c r="E12" s="24">
        <v>0.44</v>
      </c>
    </row>
    <row r="13" spans="1:5" x14ac:dyDescent="0.35">
      <c r="A13" s="20">
        <v>2031</v>
      </c>
      <c r="B13" s="22">
        <v>10.4</v>
      </c>
      <c r="C13" s="22">
        <v>34.5</v>
      </c>
      <c r="D13" s="22">
        <v>44.8</v>
      </c>
      <c r="E13" s="24">
        <v>0.45</v>
      </c>
    </row>
    <row r="14" spans="1:5" x14ac:dyDescent="0.35">
      <c r="A14" s="20">
        <v>2032</v>
      </c>
      <c r="B14" s="22">
        <v>10.4</v>
      </c>
      <c r="C14" s="22">
        <v>35.4</v>
      </c>
      <c r="D14" s="22">
        <v>45.8</v>
      </c>
      <c r="E14" s="24">
        <v>0.45</v>
      </c>
    </row>
    <row r="15" spans="1:5" x14ac:dyDescent="0.35">
      <c r="A15" s="20">
        <v>2033</v>
      </c>
      <c r="B15" s="22">
        <v>10.4</v>
      </c>
      <c r="C15" s="22">
        <v>35.799999999999997</v>
      </c>
      <c r="D15" s="22">
        <v>46.2</v>
      </c>
      <c r="E15" s="24">
        <v>0.45</v>
      </c>
    </row>
    <row r="16" spans="1:5" x14ac:dyDescent="0.35">
      <c r="A16" s="20">
        <v>2034</v>
      </c>
      <c r="B16" s="22">
        <v>10.4</v>
      </c>
      <c r="C16" s="22">
        <v>36.6</v>
      </c>
      <c r="D16" s="22">
        <v>47.1</v>
      </c>
      <c r="E16" s="24">
        <v>0.45</v>
      </c>
    </row>
    <row r="17" spans="1:5" x14ac:dyDescent="0.35">
      <c r="A17" s="20">
        <v>2035</v>
      </c>
      <c r="B17" s="22">
        <v>10.4</v>
      </c>
      <c r="C17" s="22">
        <v>37.799999999999997</v>
      </c>
      <c r="D17" s="22">
        <v>48.2</v>
      </c>
      <c r="E17" s="24">
        <v>0.46</v>
      </c>
    </row>
    <row r="18" spans="1:5" x14ac:dyDescent="0.35">
      <c r="A18" s="23"/>
    </row>
    <row r="19" spans="1:5" x14ac:dyDescent="0.35">
      <c r="A19" s="23"/>
    </row>
  </sheetData>
  <hyperlinks>
    <hyperlink ref="A1" location="Índice!A1" display="Índice" xr:uid="{CB4A0C86-CB42-468D-9B02-79AA813BB85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1DB96-C4E9-494B-B883-CC8BE7875572}">
  <dimension ref="A1:D19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10" t="s">
        <v>36</v>
      </c>
    </row>
    <row r="2" spans="1:4" x14ac:dyDescent="0.35">
      <c r="A2" s="11"/>
      <c r="B2" s="11"/>
    </row>
    <row r="3" spans="1:4" x14ac:dyDescent="0.35">
      <c r="A3" s="13" t="str">
        <f>Índice!A12</f>
        <v>Figura 3</v>
      </c>
      <c r="B3" s="14" t="str">
        <f>Índice!B12</f>
        <v>Projeção do processamento de milho e coprodutos</v>
      </c>
    </row>
    <row r="4" spans="1:4" x14ac:dyDescent="0.35">
      <c r="A4" s="15" t="s">
        <v>37</v>
      </c>
      <c r="B4" s="11" t="s">
        <v>65</v>
      </c>
    </row>
    <row r="6" spans="1:4" ht="23" x14ac:dyDescent="0.35">
      <c r="A6" s="16" t="s">
        <v>0</v>
      </c>
      <c r="B6" s="17" t="s">
        <v>76</v>
      </c>
      <c r="C6" s="17" t="s">
        <v>77</v>
      </c>
      <c r="D6" s="17" t="s">
        <v>78</v>
      </c>
    </row>
    <row r="7" spans="1:4" x14ac:dyDescent="0.35">
      <c r="A7" s="20">
        <v>2025</v>
      </c>
      <c r="B7" s="22">
        <v>21.049058742857138</v>
      </c>
      <c r="C7" s="22">
        <v>4.4624004534857136</v>
      </c>
      <c r="D7" s="22">
        <v>0.39993211611428564</v>
      </c>
    </row>
    <row r="8" spans="1:4" x14ac:dyDescent="0.35">
      <c r="A8" s="20">
        <v>2026</v>
      </c>
      <c r="B8" s="22">
        <v>22.540704457142848</v>
      </c>
      <c r="C8" s="22">
        <v>4.7786293449142834</v>
      </c>
      <c r="D8" s="22">
        <v>0.42827338468571408</v>
      </c>
    </row>
    <row r="9" spans="1:4" x14ac:dyDescent="0.35">
      <c r="A9" s="20">
        <v>2027</v>
      </c>
      <c r="B9" s="22">
        <v>24.292704457142854</v>
      </c>
      <c r="C9" s="22">
        <v>5.1500533449142845</v>
      </c>
      <c r="D9" s="22">
        <v>0.46156138468571423</v>
      </c>
    </row>
    <row r="10" spans="1:4" x14ac:dyDescent="0.35">
      <c r="A10" s="20">
        <v>2028</v>
      </c>
      <c r="B10" s="22">
        <v>26.924875885714279</v>
      </c>
      <c r="C10" s="22">
        <v>5.7080736877714271</v>
      </c>
      <c r="D10" s="22">
        <v>0.51157264182857132</v>
      </c>
    </row>
    <row r="11" spans="1:4" x14ac:dyDescent="0.35">
      <c r="A11" s="20">
        <v>2029</v>
      </c>
      <c r="B11" s="22">
        <v>29.344304457142851</v>
      </c>
      <c r="C11" s="22">
        <v>6.2209925449142842</v>
      </c>
      <c r="D11" s="22">
        <v>0.55754178468571414</v>
      </c>
    </row>
    <row r="12" spans="1:4" x14ac:dyDescent="0.35">
      <c r="A12" s="20">
        <v>2030</v>
      </c>
      <c r="B12" s="22">
        <v>30.177171885714284</v>
      </c>
      <c r="C12" s="22">
        <v>6.3975604397714276</v>
      </c>
      <c r="D12" s="22">
        <v>0.57336626582857142</v>
      </c>
    </row>
    <row r="13" spans="1:4" x14ac:dyDescent="0.35">
      <c r="A13" s="20">
        <v>2031</v>
      </c>
      <c r="B13" s="22">
        <v>31.260909028571426</v>
      </c>
      <c r="C13" s="22">
        <v>6.6273127140571422</v>
      </c>
      <c r="D13" s="22">
        <v>0.59395727154285705</v>
      </c>
    </row>
    <row r="14" spans="1:4" x14ac:dyDescent="0.35">
      <c r="A14" s="20">
        <v>2032</v>
      </c>
      <c r="B14" s="22">
        <v>33.28170902857142</v>
      </c>
      <c r="C14" s="22">
        <v>7.0557223140571406</v>
      </c>
      <c r="D14" s="22">
        <v>0.63235247154285701</v>
      </c>
    </row>
    <row r="15" spans="1:4" x14ac:dyDescent="0.35">
      <c r="A15" s="20">
        <v>2033</v>
      </c>
      <c r="B15" s="22">
        <v>34.360566171428566</v>
      </c>
      <c r="C15" s="22">
        <v>7.2844400283428561</v>
      </c>
      <c r="D15" s="22">
        <v>0.6528507572571427</v>
      </c>
    </row>
    <row r="16" spans="1:4" x14ac:dyDescent="0.35">
      <c r="A16" s="20">
        <v>2034</v>
      </c>
      <c r="B16" s="22">
        <v>34.868766171428561</v>
      </c>
      <c r="C16" s="22">
        <v>7.3921784283428549</v>
      </c>
      <c r="D16" s="22">
        <v>0.66250655725714269</v>
      </c>
    </row>
    <row r="17" spans="1:4" x14ac:dyDescent="0.35">
      <c r="A17" s="20">
        <v>2035</v>
      </c>
      <c r="B17" s="22">
        <v>36.308766171428566</v>
      </c>
      <c r="C17" s="22">
        <v>7.6974584283428555</v>
      </c>
      <c r="D17" s="22">
        <v>0.68986655725714274</v>
      </c>
    </row>
    <row r="18" spans="1:4" x14ac:dyDescent="0.35">
      <c r="A18" s="23"/>
    </row>
    <row r="19" spans="1:4" x14ac:dyDescent="0.35">
      <c r="A19" s="23"/>
    </row>
  </sheetData>
  <hyperlinks>
    <hyperlink ref="A1" location="Índice!A1" display="Índice" xr:uid="{E0A38483-BD65-4F9B-89F8-2D7C9D54401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7724F-7B4F-4ED9-ADE0-E5B53781FA7A}">
  <dimension ref="A1:G20"/>
  <sheetViews>
    <sheetView showGridLines="0" zoomScaleNormal="100" workbookViewId="0"/>
  </sheetViews>
  <sheetFormatPr defaultRowHeight="14.5" x14ac:dyDescent="0.35"/>
  <cols>
    <col min="1" max="1" width="12.6328125" customWidth="1"/>
    <col min="2" max="7" width="20.6328125" customWidth="1"/>
  </cols>
  <sheetData>
    <row r="1" spans="1:7" x14ac:dyDescent="0.35">
      <c r="A1" s="10" t="s">
        <v>36</v>
      </c>
    </row>
    <row r="2" spans="1:7" x14ac:dyDescent="0.35">
      <c r="A2" s="11"/>
      <c r="B2" s="11"/>
    </row>
    <row r="3" spans="1:7" x14ac:dyDescent="0.35">
      <c r="A3" s="13" t="str">
        <f>Índice!A13</f>
        <v>Figura 4</v>
      </c>
      <c r="B3" s="14" t="str">
        <f>Índice!B13</f>
        <v>Saldo de capacidade instalada de produção de etanol</v>
      </c>
    </row>
    <row r="4" spans="1:7" x14ac:dyDescent="0.35">
      <c r="A4" s="15" t="s">
        <v>37</v>
      </c>
      <c r="B4" s="11" t="s">
        <v>69</v>
      </c>
    </row>
    <row r="6" spans="1:7" ht="23" x14ac:dyDescent="0.35">
      <c r="A6" s="16" t="s">
        <v>0</v>
      </c>
      <c r="B6" s="17" t="s">
        <v>70</v>
      </c>
      <c r="C6" s="17" t="s">
        <v>71</v>
      </c>
      <c r="D6" s="17" t="s">
        <v>72</v>
      </c>
      <c r="E6" s="17" t="s">
        <v>73</v>
      </c>
      <c r="F6" s="17" t="s">
        <v>74</v>
      </c>
      <c r="G6" s="17" t="s">
        <v>75</v>
      </c>
    </row>
    <row r="7" spans="1:7" x14ac:dyDescent="0.35">
      <c r="A7" s="20">
        <v>2025</v>
      </c>
      <c r="B7" s="21">
        <v>0</v>
      </c>
      <c r="C7" s="21">
        <v>210</v>
      </c>
      <c r="D7" s="21">
        <v>164</v>
      </c>
      <c r="E7" s="21">
        <v>0</v>
      </c>
      <c r="F7" s="21">
        <v>0</v>
      </c>
      <c r="G7" s="21">
        <v>374</v>
      </c>
    </row>
    <row r="8" spans="1:7" x14ac:dyDescent="0.35">
      <c r="A8" s="20">
        <v>2026</v>
      </c>
      <c r="B8" s="21">
        <v>280</v>
      </c>
      <c r="C8" s="21">
        <v>1143.5999999999999</v>
      </c>
      <c r="D8" s="21">
        <v>82</v>
      </c>
      <c r="E8" s="21">
        <v>580.35</v>
      </c>
      <c r="F8" s="21">
        <v>72.245000000000005</v>
      </c>
      <c r="G8" s="21">
        <v>2532.1949999999997</v>
      </c>
    </row>
    <row r="9" spans="1:7" x14ac:dyDescent="0.35">
      <c r="A9" s="20">
        <v>2027</v>
      </c>
      <c r="B9" s="21">
        <v>0</v>
      </c>
      <c r="C9" s="21">
        <v>421.20000000000005</v>
      </c>
      <c r="D9" s="21">
        <v>82</v>
      </c>
      <c r="E9" s="21">
        <v>775.26</v>
      </c>
      <c r="F9" s="21">
        <v>0</v>
      </c>
      <c r="G9" s="21">
        <v>3810.6550000000007</v>
      </c>
    </row>
    <row r="10" spans="1:7" x14ac:dyDescent="0.35">
      <c r="A10" s="20">
        <v>2028</v>
      </c>
      <c r="B10" s="21">
        <v>0</v>
      </c>
      <c r="C10" s="21">
        <v>620</v>
      </c>
      <c r="D10" s="21">
        <v>82</v>
      </c>
      <c r="E10" s="21">
        <v>1151.575</v>
      </c>
      <c r="F10" s="21">
        <v>0</v>
      </c>
      <c r="G10" s="21">
        <v>5664.2300000000005</v>
      </c>
    </row>
    <row r="11" spans="1:7" x14ac:dyDescent="0.35">
      <c r="A11" s="20">
        <v>2029</v>
      </c>
      <c r="B11" s="21">
        <v>0</v>
      </c>
      <c r="C11" s="21">
        <v>90</v>
      </c>
      <c r="D11" s="21">
        <v>82</v>
      </c>
      <c r="E11" s="21">
        <v>1058.5</v>
      </c>
      <c r="F11" s="21">
        <v>0</v>
      </c>
      <c r="G11" s="21">
        <v>6894.73</v>
      </c>
    </row>
    <row r="12" spans="1:7" x14ac:dyDescent="0.35">
      <c r="A12" s="20">
        <v>2030</v>
      </c>
      <c r="B12" s="21">
        <v>0</v>
      </c>
      <c r="C12" s="21">
        <v>0</v>
      </c>
      <c r="D12" s="21">
        <v>82</v>
      </c>
      <c r="E12" s="21">
        <v>364.37950000000001</v>
      </c>
      <c r="F12" s="21">
        <v>0</v>
      </c>
      <c r="G12" s="21">
        <v>7341.1095000000005</v>
      </c>
    </row>
    <row r="13" spans="1:7" x14ac:dyDescent="0.35">
      <c r="A13" s="20">
        <v>2031</v>
      </c>
      <c r="B13" s="21">
        <v>0</v>
      </c>
      <c r="C13" s="21">
        <v>0</v>
      </c>
      <c r="D13" s="21">
        <v>0</v>
      </c>
      <c r="E13" s="21">
        <v>474.13499999999999</v>
      </c>
      <c r="F13" s="21">
        <v>0</v>
      </c>
      <c r="G13" s="21">
        <v>7815.2444999999998</v>
      </c>
    </row>
    <row r="14" spans="1:7" x14ac:dyDescent="0.35">
      <c r="A14" s="20">
        <v>2032</v>
      </c>
      <c r="B14" s="21">
        <v>0</v>
      </c>
      <c r="C14" s="21">
        <v>0</v>
      </c>
      <c r="D14" s="21">
        <v>0</v>
      </c>
      <c r="E14" s="21">
        <v>891</v>
      </c>
      <c r="F14" s="21">
        <v>0</v>
      </c>
      <c r="G14" s="21">
        <v>8706.2445000000007</v>
      </c>
    </row>
    <row r="15" spans="1:7" x14ac:dyDescent="0.35">
      <c r="A15" s="20">
        <v>2033</v>
      </c>
      <c r="B15" s="21">
        <v>0</v>
      </c>
      <c r="C15" s="21">
        <v>0</v>
      </c>
      <c r="D15" s="21">
        <v>0</v>
      </c>
      <c r="E15" s="21">
        <v>478</v>
      </c>
      <c r="F15" s="21">
        <v>0</v>
      </c>
      <c r="G15" s="21">
        <v>9184.2445000000007</v>
      </c>
    </row>
    <row r="16" spans="1:7" x14ac:dyDescent="0.35">
      <c r="A16" s="20">
        <v>2034</v>
      </c>
      <c r="B16" s="21">
        <v>0</v>
      </c>
      <c r="C16" s="21">
        <v>0</v>
      </c>
      <c r="D16" s="21">
        <v>164</v>
      </c>
      <c r="E16" s="21">
        <v>222.33750000000001</v>
      </c>
      <c r="F16" s="21">
        <v>0</v>
      </c>
      <c r="G16" s="21">
        <v>9570.5820000000003</v>
      </c>
    </row>
    <row r="17" spans="1:7" x14ac:dyDescent="0.35">
      <c r="A17" s="20">
        <v>2035</v>
      </c>
      <c r="B17" s="21">
        <v>0</v>
      </c>
      <c r="C17" s="21">
        <v>0</v>
      </c>
      <c r="D17" s="21">
        <v>164</v>
      </c>
      <c r="E17" s="21">
        <v>630</v>
      </c>
      <c r="F17" s="21">
        <v>0</v>
      </c>
      <c r="G17" s="21">
        <v>10364.582</v>
      </c>
    </row>
    <row r="19" spans="1:7" x14ac:dyDescent="0.35">
      <c r="A19" s="23"/>
    </row>
    <row r="20" spans="1:7" x14ac:dyDescent="0.35">
      <c r="A20" s="23"/>
    </row>
  </sheetData>
  <hyperlinks>
    <hyperlink ref="A1" location="Índice!A1" display="Índice" xr:uid="{53DEEE7D-DCFE-4F04-91B6-F65D4F0EC16F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C928E-B2E2-4759-9D65-46F998D25317}">
  <dimension ref="A1:F19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10" t="s">
        <v>36</v>
      </c>
    </row>
    <row r="2" spans="1:6" x14ac:dyDescent="0.35">
      <c r="A2" s="11"/>
      <c r="B2" s="11"/>
    </row>
    <row r="3" spans="1:6" x14ac:dyDescent="0.35">
      <c r="A3" s="13" t="str">
        <f>Índice!A14</f>
        <v>Figura 5</v>
      </c>
      <c r="B3" s="14" t="str">
        <f>Índice!B14</f>
        <v>Projeção da oferta total de etanol</v>
      </c>
    </row>
    <row r="4" spans="1:6" x14ac:dyDescent="0.35">
      <c r="A4" s="15" t="s">
        <v>37</v>
      </c>
      <c r="B4" s="11" t="s">
        <v>65</v>
      </c>
    </row>
    <row r="6" spans="1:6" ht="23" x14ac:dyDescent="0.35">
      <c r="A6" s="16" t="s">
        <v>0</v>
      </c>
      <c r="B6" s="17" t="s">
        <v>79</v>
      </c>
      <c r="C6" s="17" t="s">
        <v>80</v>
      </c>
      <c r="D6" s="17" t="s">
        <v>81</v>
      </c>
      <c r="E6" s="17" t="s">
        <v>82</v>
      </c>
      <c r="F6" s="17" t="s">
        <v>83</v>
      </c>
    </row>
    <row r="7" spans="1:6" x14ac:dyDescent="0.35">
      <c r="A7" s="20">
        <v>2025</v>
      </c>
      <c r="B7" s="22">
        <v>0.5</v>
      </c>
      <c r="C7" s="22">
        <v>7.4760256670447833E-2</v>
      </c>
      <c r="D7" s="22">
        <v>27.307631560505929</v>
      </c>
      <c r="E7" s="22">
        <v>10.006895708904109</v>
      </c>
      <c r="F7" s="22">
        <v>37.889420036134595</v>
      </c>
    </row>
    <row r="8" spans="1:6" x14ac:dyDescent="0.35">
      <c r="A8" s="20">
        <v>2026</v>
      </c>
      <c r="B8" s="22">
        <v>0.5</v>
      </c>
      <c r="C8" s="22">
        <v>9.5945942574659701E-2</v>
      </c>
      <c r="D8" s="22">
        <v>28.547591549656733</v>
      </c>
      <c r="E8" s="22">
        <v>11.157497065068492</v>
      </c>
      <c r="F8" s="22">
        <v>40.301034557299886</v>
      </c>
    </row>
    <row r="9" spans="1:6" x14ac:dyDescent="0.35">
      <c r="A9" s="20">
        <v>2027</v>
      </c>
      <c r="B9" s="22">
        <v>0.5</v>
      </c>
      <c r="C9" s="22">
        <v>0.1237395789309062</v>
      </c>
      <c r="D9" s="22">
        <v>29.602750202689702</v>
      </c>
      <c r="E9" s="22">
        <v>11.799506089041094</v>
      </c>
      <c r="F9" s="22">
        <v>42.025995870661703</v>
      </c>
    </row>
    <row r="10" spans="1:6" x14ac:dyDescent="0.35">
      <c r="A10" s="20">
        <v>2028</v>
      </c>
      <c r="B10" s="22">
        <v>0.5</v>
      </c>
      <c r="C10" s="22">
        <v>0.16158175314300033</v>
      </c>
      <c r="D10" s="22">
        <v>30.729539603151174</v>
      </c>
      <c r="E10" s="22">
        <v>12.657565116438352</v>
      </c>
      <c r="F10" s="22">
        <v>44.048686472732527</v>
      </c>
    </row>
    <row r="11" spans="1:6" x14ac:dyDescent="0.35">
      <c r="A11" s="20">
        <v>2029</v>
      </c>
      <c r="B11" s="22">
        <v>0.5</v>
      </c>
      <c r="C11" s="22">
        <v>0.2093723385515554</v>
      </c>
      <c r="D11" s="22">
        <v>31.199073268008977</v>
      </c>
      <c r="E11" s="22">
        <v>13.657398116438353</v>
      </c>
      <c r="F11" s="22">
        <v>45.565843722998885</v>
      </c>
    </row>
    <row r="12" spans="1:6" x14ac:dyDescent="0.35">
      <c r="A12" s="20">
        <v>2030</v>
      </c>
      <c r="B12" s="22">
        <v>0.5</v>
      </c>
      <c r="C12" s="22">
        <v>0.27020067676481918</v>
      </c>
      <c r="D12" s="22">
        <v>31.736434698065601</v>
      </c>
      <c r="E12" s="22">
        <v>14.346640366438352</v>
      </c>
      <c r="F12" s="22">
        <v>46.853275741268774</v>
      </c>
    </row>
    <row r="13" spans="1:6" x14ac:dyDescent="0.35">
      <c r="A13" s="20">
        <v>2031</v>
      </c>
      <c r="B13" s="22">
        <v>0.5</v>
      </c>
      <c r="C13" s="22">
        <v>0.35284508056474778</v>
      </c>
      <c r="D13" s="22">
        <v>32.107038958972709</v>
      </c>
      <c r="E13" s="22">
        <v>14.858068766438354</v>
      </c>
      <c r="F13" s="22">
        <v>47.817952805975807</v>
      </c>
    </row>
    <row r="14" spans="1:6" x14ac:dyDescent="0.35">
      <c r="A14" s="20">
        <v>2032</v>
      </c>
      <c r="B14" s="22">
        <v>0.3</v>
      </c>
      <c r="C14" s="22">
        <v>0.5033053947517816</v>
      </c>
      <c r="D14" s="22">
        <v>32.261076948617415</v>
      </c>
      <c r="E14" s="22">
        <v>15.357735116438352</v>
      </c>
      <c r="F14" s="22">
        <v>48.422117459807552</v>
      </c>
    </row>
    <row r="15" spans="1:6" x14ac:dyDescent="0.35">
      <c r="A15" s="20">
        <v>2033</v>
      </c>
      <c r="B15" s="22">
        <v>0.5</v>
      </c>
      <c r="C15" s="22">
        <v>0.69083343953559917</v>
      </c>
      <c r="D15" s="22">
        <v>32.4625581887096</v>
      </c>
      <c r="E15" s="22">
        <v>15.649065616438353</v>
      </c>
      <c r="F15" s="22">
        <v>49.302457244683552</v>
      </c>
    </row>
    <row r="16" spans="1:6" x14ac:dyDescent="0.35">
      <c r="A16" s="20">
        <v>2034</v>
      </c>
      <c r="B16" s="22">
        <v>0.5</v>
      </c>
      <c r="C16" s="22">
        <v>0.83847980202992312</v>
      </c>
      <c r="D16" s="22">
        <v>32.732242037164795</v>
      </c>
      <c r="E16" s="22">
        <v>15.990408116438353</v>
      </c>
      <c r="F16" s="22">
        <v>50.061129955633071</v>
      </c>
    </row>
    <row r="17" spans="1:6" x14ac:dyDescent="0.35">
      <c r="A17" s="20">
        <v>2035</v>
      </c>
      <c r="B17" s="22">
        <v>0.5</v>
      </c>
      <c r="C17" s="22">
        <v>0.98910409330229843</v>
      </c>
      <c r="D17" s="22">
        <v>32.756464877839171</v>
      </c>
      <c r="E17" s="22">
        <v>16.264641866438353</v>
      </c>
      <c r="F17" s="22">
        <v>50.51021083757982</v>
      </c>
    </row>
    <row r="18" spans="1:6" x14ac:dyDescent="0.35">
      <c r="A18" s="23"/>
    </row>
    <row r="19" spans="1:6" x14ac:dyDescent="0.35">
      <c r="A19" s="23"/>
    </row>
  </sheetData>
  <hyperlinks>
    <hyperlink ref="A1" location="Índice!A1" display="Índice" xr:uid="{613C453A-15C2-4D4D-824E-1D6ADBC090C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166E7-144B-4808-993A-766570C4AE4F}">
  <dimension ref="A1:F19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10" t="s">
        <v>36</v>
      </c>
    </row>
    <row r="2" spans="1:6" x14ac:dyDescent="0.35">
      <c r="A2" s="11"/>
      <c r="B2" s="11"/>
    </row>
    <row r="3" spans="1:6" x14ac:dyDescent="0.35">
      <c r="A3" s="13" t="str">
        <f>Índice!A15</f>
        <v>Figura 6</v>
      </c>
      <c r="B3" s="14" t="str">
        <f>Índice!B15</f>
        <v>Projeção da demanda total de etanol</v>
      </c>
    </row>
    <row r="4" spans="1:6" x14ac:dyDescent="0.35">
      <c r="A4" s="15" t="s">
        <v>37</v>
      </c>
      <c r="B4" s="11" t="s">
        <v>65</v>
      </c>
    </row>
    <row r="6" spans="1:6" ht="23" x14ac:dyDescent="0.35">
      <c r="A6" s="16" t="s">
        <v>0</v>
      </c>
      <c r="B6" s="17" t="s">
        <v>84</v>
      </c>
      <c r="C6" s="17" t="s">
        <v>85</v>
      </c>
      <c r="D6" s="17" t="s">
        <v>86</v>
      </c>
      <c r="E6" s="17" t="s">
        <v>87</v>
      </c>
      <c r="F6" s="17" t="s">
        <v>88</v>
      </c>
    </row>
    <row r="7" spans="1:6" x14ac:dyDescent="0.35">
      <c r="A7" s="20">
        <v>2025</v>
      </c>
      <c r="B7" s="22">
        <v>22.06</v>
      </c>
      <c r="C7" s="22">
        <v>13.154999999999999</v>
      </c>
      <c r="D7" s="22">
        <v>0</v>
      </c>
      <c r="E7" s="22">
        <v>0.97399999999999998</v>
      </c>
      <c r="F7" s="22">
        <v>36.189</v>
      </c>
    </row>
    <row r="8" spans="1:6" x14ac:dyDescent="0.35">
      <c r="A8" s="20">
        <v>2026</v>
      </c>
      <c r="B8" s="22">
        <v>23.295999999999999</v>
      </c>
      <c r="C8" s="22">
        <v>14.047000000000001</v>
      </c>
      <c r="D8" s="22">
        <v>0</v>
      </c>
      <c r="E8" s="22">
        <v>0.97799999999999998</v>
      </c>
      <c r="F8" s="22">
        <v>38.320999999999998</v>
      </c>
    </row>
    <row r="9" spans="1:6" x14ac:dyDescent="0.35">
      <c r="A9" s="20">
        <v>2027</v>
      </c>
      <c r="B9" s="22">
        <v>25.212</v>
      </c>
      <c r="C9" s="22">
        <v>13.782999999999999</v>
      </c>
      <c r="D9" s="22">
        <v>0</v>
      </c>
      <c r="E9" s="22">
        <v>0.98199999999999998</v>
      </c>
      <c r="F9" s="22">
        <v>39.975999999999999</v>
      </c>
    </row>
    <row r="10" spans="1:6" x14ac:dyDescent="0.35">
      <c r="A10" s="20">
        <v>2028</v>
      </c>
      <c r="B10" s="22">
        <v>27.603000000000002</v>
      </c>
      <c r="C10" s="22">
        <v>13.374000000000001</v>
      </c>
      <c r="D10" s="22">
        <v>0</v>
      </c>
      <c r="E10" s="22">
        <v>0.98599999999999999</v>
      </c>
      <c r="F10" s="22">
        <v>41.963000000000001</v>
      </c>
    </row>
    <row r="11" spans="1:6" x14ac:dyDescent="0.35">
      <c r="A11" s="20">
        <v>2029</v>
      </c>
      <c r="B11" s="22">
        <v>29.353999999999999</v>
      </c>
      <c r="C11" s="22">
        <v>13.1</v>
      </c>
      <c r="D11" s="22">
        <v>0</v>
      </c>
      <c r="E11" s="22">
        <v>0.99</v>
      </c>
      <c r="F11" s="22">
        <v>43.444000000000003</v>
      </c>
    </row>
    <row r="12" spans="1:6" x14ac:dyDescent="0.35">
      <c r="A12" s="20">
        <v>2030</v>
      </c>
      <c r="B12" s="22">
        <v>30.812000000000001</v>
      </c>
      <c r="C12" s="22">
        <v>12.888999999999999</v>
      </c>
      <c r="D12" s="22">
        <v>0</v>
      </c>
      <c r="E12" s="22">
        <v>0.995</v>
      </c>
      <c r="F12" s="22">
        <v>44.695999999999998</v>
      </c>
    </row>
    <row r="13" spans="1:6" x14ac:dyDescent="0.35">
      <c r="A13" s="20">
        <v>2031</v>
      </c>
      <c r="B13" s="22">
        <v>31.861999999999998</v>
      </c>
      <c r="C13" s="22">
        <v>12.763</v>
      </c>
      <c r="D13" s="22">
        <v>0</v>
      </c>
      <c r="E13" s="22">
        <v>1</v>
      </c>
      <c r="F13" s="22">
        <v>45.625</v>
      </c>
    </row>
    <row r="14" spans="1:6" x14ac:dyDescent="0.35">
      <c r="A14" s="20">
        <v>2032</v>
      </c>
      <c r="B14" s="22">
        <v>32.453000000000003</v>
      </c>
      <c r="C14" s="22">
        <v>12.734</v>
      </c>
      <c r="D14" s="22">
        <v>0</v>
      </c>
      <c r="E14" s="22">
        <v>1.006</v>
      </c>
      <c r="F14" s="22">
        <v>46.194000000000003</v>
      </c>
    </row>
    <row r="15" spans="1:6" x14ac:dyDescent="0.35">
      <c r="A15" s="20">
        <v>2033</v>
      </c>
      <c r="B15" s="22">
        <v>32.917999999999999</v>
      </c>
      <c r="C15" s="22">
        <v>12.733000000000001</v>
      </c>
      <c r="D15" s="22">
        <v>0.376</v>
      </c>
      <c r="E15" s="22">
        <v>1.0109999999999999</v>
      </c>
      <c r="F15" s="22">
        <v>47.037999999999997</v>
      </c>
    </row>
    <row r="16" spans="1:6" x14ac:dyDescent="0.35">
      <c r="A16" s="20">
        <v>2034</v>
      </c>
      <c r="B16" s="22">
        <v>33.094000000000001</v>
      </c>
      <c r="C16" s="22">
        <v>12.733000000000001</v>
      </c>
      <c r="D16" s="22">
        <v>0.91800000000000004</v>
      </c>
      <c r="E16" s="22">
        <v>1.0169999999999999</v>
      </c>
      <c r="F16" s="22">
        <v>47.761000000000003</v>
      </c>
    </row>
    <row r="17" spans="1:6" x14ac:dyDescent="0.35">
      <c r="A17" s="20">
        <v>2035</v>
      </c>
      <c r="B17" s="22">
        <v>33.475000000000001</v>
      </c>
      <c r="C17" s="22">
        <v>12.71</v>
      </c>
      <c r="D17" s="22">
        <v>0.96699999999999997</v>
      </c>
      <c r="E17" s="22">
        <v>1.022</v>
      </c>
      <c r="F17" s="22">
        <v>48.173999999999999</v>
      </c>
    </row>
    <row r="18" spans="1:6" x14ac:dyDescent="0.35">
      <c r="A18" s="23"/>
    </row>
    <row r="19" spans="1:6" x14ac:dyDescent="0.35">
      <c r="A19" s="23"/>
    </row>
  </sheetData>
  <hyperlinks>
    <hyperlink ref="A1" location="Índice!A1" display="Índice" xr:uid="{129663DD-9F08-40FD-9E12-AAD2EA85EA7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15313-01D7-4618-91D4-406539299124}">
  <dimension ref="A1:E11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10" t="s">
        <v>36</v>
      </c>
    </row>
    <row r="2" spans="1:5" x14ac:dyDescent="0.35">
      <c r="A2" s="11"/>
      <c r="B2" s="11"/>
    </row>
    <row r="3" spans="1:5" x14ac:dyDescent="0.35">
      <c r="A3" s="13" t="str">
        <f>Índice!A16</f>
        <v>Figura 7</v>
      </c>
      <c r="B3" s="14" t="str">
        <f>Índice!B16</f>
        <v>Análise de Sensibilidade E35 (em 2035)</v>
      </c>
    </row>
    <row r="4" spans="1:5" x14ac:dyDescent="0.35">
      <c r="A4" s="15" t="s">
        <v>37</v>
      </c>
      <c r="B4" s="11" t="s">
        <v>65</v>
      </c>
    </row>
    <row r="6" spans="1:5" ht="23" x14ac:dyDescent="0.35">
      <c r="A6" s="16"/>
      <c r="B6" s="17" t="s">
        <v>89</v>
      </c>
      <c r="C6" s="17" t="s">
        <v>90</v>
      </c>
      <c r="D6" s="17" t="s">
        <v>91</v>
      </c>
      <c r="E6" s="17" t="s">
        <v>92</v>
      </c>
    </row>
    <row r="7" spans="1:5" x14ac:dyDescent="0.35">
      <c r="A7" s="20" t="s">
        <v>2</v>
      </c>
      <c r="B7" s="22">
        <v>35.14725219634019</v>
      </c>
      <c r="C7" s="22">
        <v>11.122721950335073</v>
      </c>
      <c r="D7" s="22">
        <v>30.072544532387422</v>
      </c>
      <c r="E7" s="22">
        <v>41.195266482722495</v>
      </c>
    </row>
    <row r="8" spans="1:5" x14ac:dyDescent="0.35">
      <c r="A8" s="20" t="s">
        <v>3</v>
      </c>
      <c r="B8" s="22">
        <v>33.475092127719989</v>
      </c>
      <c r="C8" s="22">
        <v>12.70973355922699</v>
      </c>
      <c r="D8" s="22">
        <v>29.656044971529646</v>
      </c>
      <c r="E8" s="22">
        <v>42.365778530756636</v>
      </c>
    </row>
    <row r="9" spans="1:5" x14ac:dyDescent="0.35">
      <c r="A9" s="20" t="s">
        <v>4</v>
      </c>
      <c r="B9" s="22">
        <v>30.466495019157264</v>
      </c>
      <c r="C9" s="22">
        <v>15.565128777362688</v>
      </c>
      <c r="D9" s="22">
        <v>28.906667729387852</v>
      </c>
      <c r="E9" s="22">
        <v>44.471796506750543</v>
      </c>
    </row>
    <row r="10" spans="1:5" x14ac:dyDescent="0.35">
      <c r="A10" s="23"/>
    </row>
    <row r="11" spans="1:5" x14ac:dyDescent="0.35">
      <c r="A11" s="23"/>
    </row>
  </sheetData>
  <hyperlinks>
    <hyperlink ref="A1" location="Índice!A1" display="Índice" xr:uid="{C676550D-C635-4035-8A42-3A5244AF26F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E446F-4E48-45C7-A3C5-01806A74544A}">
  <dimension ref="A1:C20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6328125" customWidth="1"/>
  </cols>
  <sheetData>
    <row r="1" spans="1:3" x14ac:dyDescent="0.35">
      <c r="A1" s="10" t="s">
        <v>36</v>
      </c>
    </row>
    <row r="2" spans="1:3" x14ac:dyDescent="0.35">
      <c r="A2" s="11"/>
      <c r="B2" s="11"/>
    </row>
    <row r="3" spans="1:3" x14ac:dyDescent="0.35">
      <c r="A3" s="13" t="str">
        <f>Índice!A17</f>
        <v>Figura 8</v>
      </c>
      <c r="B3" s="14" t="str">
        <f>Índice!B17</f>
        <v>Potencial de exportação de eletricidade gerada por bagaço</v>
      </c>
    </row>
    <row r="4" spans="1:3" x14ac:dyDescent="0.35">
      <c r="A4" s="15" t="s">
        <v>37</v>
      </c>
      <c r="B4" s="11" t="s">
        <v>65</v>
      </c>
    </row>
    <row r="6" spans="1:3" ht="23" x14ac:dyDescent="0.35">
      <c r="A6" s="16" t="s">
        <v>0</v>
      </c>
      <c r="B6" s="17" t="s">
        <v>93</v>
      </c>
      <c r="C6" s="17" t="s">
        <v>94</v>
      </c>
    </row>
    <row r="7" spans="1:3" x14ac:dyDescent="0.35">
      <c r="A7" s="20">
        <v>2025</v>
      </c>
      <c r="B7" s="22">
        <v>2.4013728494995727</v>
      </c>
      <c r="C7" s="22">
        <v>5.2910429082383796</v>
      </c>
    </row>
    <row r="8" spans="1:3" x14ac:dyDescent="0.35">
      <c r="A8" s="20">
        <v>2026</v>
      </c>
      <c r="B8" s="22">
        <v>2.4682689981819257</v>
      </c>
      <c r="C8" s="22">
        <v>5.3016571603051785</v>
      </c>
    </row>
    <row r="9" spans="1:3" x14ac:dyDescent="0.35">
      <c r="A9" s="20">
        <v>2027</v>
      </c>
      <c r="B9" s="22">
        <v>2.5494797743040083</v>
      </c>
      <c r="C9" s="22">
        <v>5.3383640429598334</v>
      </c>
    </row>
    <row r="10" spans="1:3" x14ac:dyDescent="0.35">
      <c r="A10" s="20">
        <v>2028</v>
      </c>
      <c r="B10" s="22">
        <v>2.6663202764678249</v>
      </c>
      <c r="C10" s="22">
        <v>5.4425997222161193</v>
      </c>
    </row>
    <row r="11" spans="1:3" x14ac:dyDescent="0.35">
      <c r="A11" s="20">
        <v>2029</v>
      </c>
      <c r="B11" s="22">
        <v>2.7670459153578792</v>
      </c>
      <c r="C11" s="22">
        <v>5.5061483680975991</v>
      </c>
    </row>
    <row r="12" spans="1:3" x14ac:dyDescent="0.35">
      <c r="A12" s="20">
        <v>2030</v>
      </c>
      <c r="B12" s="22">
        <v>2.8748882106206795</v>
      </c>
      <c r="C12" s="22">
        <v>5.5768629248379495</v>
      </c>
    </row>
    <row r="13" spans="1:3" x14ac:dyDescent="0.35">
      <c r="A13" s="20">
        <v>2031</v>
      </c>
      <c r="B13" s="22">
        <v>2.9911297572337103</v>
      </c>
      <c r="C13" s="22">
        <v>5.656420995766779</v>
      </c>
    </row>
    <row r="14" spans="1:3" x14ac:dyDescent="0.35">
      <c r="A14" s="20">
        <v>2032</v>
      </c>
      <c r="B14" s="22">
        <v>3.1047742196997117</v>
      </c>
      <c r="C14" s="22">
        <v>5.7236617435429142</v>
      </c>
    </row>
    <row r="15" spans="1:3" x14ac:dyDescent="0.35">
      <c r="A15" s="20">
        <v>2033</v>
      </c>
      <c r="B15" s="22">
        <v>3.2057950307655232</v>
      </c>
      <c r="C15" s="22">
        <v>5.7612557137774605</v>
      </c>
    </row>
    <row r="16" spans="1:3" x14ac:dyDescent="0.35">
      <c r="A16" s="20">
        <v>2034</v>
      </c>
      <c r="B16" s="22">
        <v>3.326107605926564</v>
      </c>
      <c r="C16" s="22">
        <v>5.8271360768465899</v>
      </c>
    </row>
    <row r="17" spans="1:3" x14ac:dyDescent="0.35">
      <c r="A17" s="20">
        <v>2035</v>
      </c>
      <c r="B17" s="22">
        <v>3.4498597151682029</v>
      </c>
      <c r="C17" s="22">
        <v>5.8919325173468744</v>
      </c>
    </row>
    <row r="18" spans="1:3" x14ac:dyDescent="0.35">
      <c r="A18" s="23"/>
    </row>
    <row r="19" spans="1:3" x14ac:dyDescent="0.35">
      <c r="A19" s="23" t="s">
        <v>95</v>
      </c>
    </row>
    <row r="20" spans="1:3" x14ac:dyDescent="0.35">
      <c r="A20" s="23" t="s">
        <v>96</v>
      </c>
    </row>
  </sheetData>
  <hyperlinks>
    <hyperlink ref="A1" location="Índice!A1" display="Índice" xr:uid="{8011C752-B32F-4956-8957-A642745C3B6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EF2C4-EF7E-4C08-97E3-7F5FD2D0C46F}">
  <dimension ref="A1:D15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10" t="s">
        <v>36</v>
      </c>
    </row>
    <row r="2" spans="1:4" x14ac:dyDescent="0.35">
      <c r="A2" s="11"/>
      <c r="B2" s="11"/>
    </row>
    <row r="3" spans="1:4" x14ac:dyDescent="0.35">
      <c r="A3" s="13" t="str">
        <f>Índice!A18</f>
        <v>Figura 9</v>
      </c>
      <c r="B3" s="14" t="str">
        <f>Índice!B18</f>
        <v>Potencial de biogás com biomassa residual de cana-de-açúcar</v>
      </c>
    </row>
    <row r="4" spans="1:4" x14ac:dyDescent="0.35">
      <c r="A4" s="15" t="s">
        <v>37</v>
      </c>
      <c r="B4" s="11" t="s">
        <v>65</v>
      </c>
    </row>
    <row r="6" spans="1:4" x14ac:dyDescent="0.35">
      <c r="A6" s="16" t="s">
        <v>0</v>
      </c>
      <c r="B6" s="17" t="s">
        <v>97</v>
      </c>
      <c r="C6" s="17" t="s">
        <v>98</v>
      </c>
      <c r="D6" s="17" t="s">
        <v>99</v>
      </c>
    </row>
    <row r="7" spans="1:4" x14ac:dyDescent="0.35">
      <c r="A7" s="20">
        <v>2025</v>
      </c>
      <c r="B7" s="22">
        <v>1.7913885702322021</v>
      </c>
      <c r="C7" s="22">
        <v>3.6694908861942346</v>
      </c>
      <c r="D7" s="22">
        <v>5.4608794564264365</v>
      </c>
    </row>
    <row r="8" spans="1:4" x14ac:dyDescent="0.35">
      <c r="A8" s="20">
        <v>2027</v>
      </c>
      <c r="B8" s="22">
        <v>1.8074100883602138</v>
      </c>
      <c r="C8" s="22">
        <v>3.9963712773631102</v>
      </c>
      <c r="D8" s="22">
        <v>5.8037813657233235</v>
      </c>
    </row>
    <row r="9" spans="1:4" x14ac:dyDescent="0.35">
      <c r="A9" s="20">
        <v>2029</v>
      </c>
      <c r="B9" s="22">
        <v>1.8642168328014506</v>
      </c>
      <c r="C9" s="22">
        <v>4.2118748911812114</v>
      </c>
      <c r="D9" s="22">
        <v>6.0760917239826622</v>
      </c>
    </row>
    <row r="10" spans="1:4" x14ac:dyDescent="0.35">
      <c r="A10" s="20">
        <v>2031</v>
      </c>
      <c r="B10" s="22">
        <v>1.9150946412588683</v>
      </c>
      <c r="C10" s="22">
        <v>4.3344502594613159</v>
      </c>
      <c r="D10" s="22">
        <v>6.249544900720184</v>
      </c>
    </row>
    <row r="11" spans="1:4" x14ac:dyDescent="0.35">
      <c r="A11" s="20">
        <v>2033</v>
      </c>
      <c r="B11" s="22">
        <v>1.9505885351593388</v>
      </c>
      <c r="C11" s="22">
        <v>4.3824453554757969</v>
      </c>
      <c r="D11" s="22">
        <v>6.3330338906351349</v>
      </c>
    </row>
    <row r="12" spans="1:4" x14ac:dyDescent="0.35">
      <c r="A12" s="20">
        <v>2035</v>
      </c>
      <c r="B12" s="22">
        <v>1.9948317848113564</v>
      </c>
      <c r="C12" s="22">
        <v>4.4221227585082881</v>
      </c>
      <c r="D12" s="22">
        <v>6.4169545433196449</v>
      </c>
    </row>
    <row r="13" spans="1:4" x14ac:dyDescent="0.35">
      <c r="A13" s="23"/>
    </row>
    <row r="14" spans="1:4" x14ac:dyDescent="0.35">
      <c r="A14" s="23"/>
    </row>
    <row r="15" spans="1:4" x14ac:dyDescent="0.35">
      <c r="A15" s="23"/>
    </row>
  </sheetData>
  <hyperlinks>
    <hyperlink ref="A1" location="Índice!A1" display="Índice" xr:uid="{2EA6D128-2D4A-417B-A61E-DDA99CB041A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D460B-65B7-491A-ACDF-C9DD0711609C}">
  <dimension ref="A1:D10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10" t="s">
        <v>36</v>
      </c>
    </row>
    <row r="2" spans="1:4" x14ac:dyDescent="0.35">
      <c r="A2" s="11"/>
      <c r="B2" s="11"/>
    </row>
    <row r="3" spans="1:4" x14ac:dyDescent="0.35">
      <c r="A3" s="13" t="str">
        <f>Índice!A19</f>
        <v>Figura 10</v>
      </c>
      <c r="B3" s="14" t="str">
        <f>Índice!B19</f>
        <v>Potencial de produção de biometano das demais biomassas residuais em 2035</v>
      </c>
    </row>
    <row r="4" spans="1:4" x14ac:dyDescent="0.35">
      <c r="A4" s="15" t="s">
        <v>37</v>
      </c>
      <c r="B4" s="11" t="s">
        <v>65</v>
      </c>
    </row>
    <row r="6" spans="1:4" ht="34.5" x14ac:dyDescent="0.35">
      <c r="A6" s="16" t="s">
        <v>0</v>
      </c>
      <c r="B6" s="17" t="s">
        <v>100</v>
      </c>
      <c r="C6" s="17" t="s">
        <v>101</v>
      </c>
      <c r="D6" s="17" t="s">
        <v>102</v>
      </c>
    </row>
    <row r="7" spans="1:4" x14ac:dyDescent="0.35">
      <c r="A7" s="20">
        <v>2035</v>
      </c>
      <c r="B7" s="21">
        <v>18480.8</v>
      </c>
      <c r="C7" s="21">
        <v>14048.9</v>
      </c>
      <c r="D7" s="21">
        <v>2619.8000000000002</v>
      </c>
    </row>
    <row r="8" spans="1:4" x14ac:dyDescent="0.35">
      <c r="A8" s="23"/>
    </row>
    <row r="9" spans="1:4" x14ac:dyDescent="0.35">
      <c r="A9" s="23"/>
    </row>
    <row r="10" spans="1:4" x14ac:dyDescent="0.35">
      <c r="A10" s="23"/>
    </row>
  </sheetData>
  <hyperlinks>
    <hyperlink ref="A1" location="Índice!A1" display="Índice" xr:uid="{7F0DFE20-3AF5-4EDA-AF33-423902EF338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714F7-148E-4619-BBF1-5661265E9985}">
  <dimension ref="A1:I26"/>
  <sheetViews>
    <sheetView showGridLines="0" zoomScaleNormal="100" workbookViewId="0"/>
  </sheetViews>
  <sheetFormatPr defaultRowHeight="14.5" x14ac:dyDescent="0.35"/>
  <cols>
    <col min="1" max="1" width="12.6328125" customWidth="1"/>
    <col min="2" max="9" width="20.6328125" customWidth="1"/>
  </cols>
  <sheetData>
    <row r="1" spans="1:9" x14ac:dyDescent="0.35">
      <c r="A1" s="10" t="s">
        <v>36</v>
      </c>
    </row>
    <row r="2" spans="1:9" x14ac:dyDescent="0.35">
      <c r="A2" s="11"/>
      <c r="B2" s="11"/>
    </row>
    <row r="3" spans="1:9" x14ac:dyDescent="0.35">
      <c r="A3" s="13" t="str">
        <f>Índice!A20</f>
        <v>Figura 11</v>
      </c>
      <c r="B3" s="14" t="str">
        <f>Índice!B20</f>
        <v xml:space="preserve">Número de cooperativas e famílias agricultura familiar e renda bruta anual </v>
      </c>
    </row>
    <row r="4" spans="1:9" x14ac:dyDescent="0.35">
      <c r="A4" s="15" t="s">
        <v>37</v>
      </c>
      <c r="B4" s="11" t="s">
        <v>103</v>
      </c>
    </row>
    <row r="6" spans="1:9" ht="23" x14ac:dyDescent="0.35">
      <c r="A6" s="16" t="s">
        <v>0</v>
      </c>
      <c r="B6" s="17" t="s">
        <v>104</v>
      </c>
      <c r="C6" s="17" t="s">
        <v>105</v>
      </c>
      <c r="D6" s="17" t="s">
        <v>106</v>
      </c>
      <c r="E6" s="17" t="s">
        <v>107</v>
      </c>
      <c r="F6" s="17" t="s">
        <v>108</v>
      </c>
      <c r="G6" s="17" t="s">
        <v>109</v>
      </c>
      <c r="H6" s="17" t="s">
        <v>5</v>
      </c>
      <c r="I6" s="17" t="s">
        <v>110</v>
      </c>
    </row>
    <row r="7" spans="1:9" x14ac:dyDescent="0.35">
      <c r="A7" s="20">
        <v>2008</v>
      </c>
      <c r="B7" s="21">
        <v>215</v>
      </c>
      <c r="C7" s="21">
        <v>17187</v>
      </c>
      <c r="D7" s="21">
        <v>2400</v>
      </c>
      <c r="E7" s="21">
        <v>87</v>
      </c>
      <c r="F7" s="21">
        <v>8767</v>
      </c>
      <c r="G7" s="21">
        <v>28656</v>
      </c>
      <c r="H7" s="21">
        <v>20</v>
      </c>
      <c r="I7" s="22">
        <v>20.632540000000002</v>
      </c>
    </row>
    <row r="8" spans="1:9" x14ac:dyDescent="0.35">
      <c r="A8" s="20">
        <v>2009</v>
      </c>
      <c r="B8" s="21">
        <v>177</v>
      </c>
      <c r="C8" s="21">
        <v>17711</v>
      </c>
      <c r="D8" s="21">
        <v>2550</v>
      </c>
      <c r="E8" s="21">
        <v>1457</v>
      </c>
      <c r="F8" s="21">
        <v>29152</v>
      </c>
      <c r="G8" s="21">
        <v>51047</v>
      </c>
      <c r="H8" s="21">
        <v>42</v>
      </c>
      <c r="I8" s="22">
        <v>27.12303</v>
      </c>
    </row>
    <row r="9" spans="1:9" x14ac:dyDescent="0.35">
      <c r="A9" s="20">
        <v>2010</v>
      </c>
      <c r="B9" s="21">
        <v>246</v>
      </c>
      <c r="C9" s="21">
        <v>41253</v>
      </c>
      <c r="D9" s="21">
        <v>3388</v>
      </c>
      <c r="E9" s="21">
        <v>3297</v>
      </c>
      <c r="F9" s="21">
        <v>52187</v>
      </c>
      <c r="G9" s="21">
        <v>100371</v>
      </c>
      <c r="H9" s="21">
        <v>59</v>
      </c>
      <c r="I9" s="22">
        <v>20.282389999999999</v>
      </c>
    </row>
    <row r="10" spans="1:9" x14ac:dyDescent="0.35">
      <c r="A10" s="20">
        <v>2011</v>
      </c>
      <c r="B10" s="21">
        <v>56</v>
      </c>
      <c r="C10" s="21">
        <v>37226</v>
      </c>
      <c r="D10" s="21">
        <v>3533</v>
      </c>
      <c r="E10" s="21">
        <v>2486</v>
      </c>
      <c r="F10" s="21">
        <v>60994</v>
      </c>
      <c r="G10" s="21">
        <v>104295</v>
      </c>
      <c r="H10" s="21">
        <v>65</v>
      </c>
      <c r="I10" s="22">
        <v>26.1341</v>
      </c>
    </row>
    <row r="11" spans="1:9" x14ac:dyDescent="0.35">
      <c r="A11" s="20">
        <v>2012</v>
      </c>
      <c r="B11" s="21">
        <v>60</v>
      </c>
      <c r="C11" s="21">
        <v>25210</v>
      </c>
      <c r="D11" s="21">
        <v>4513</v>
      </c>
      <c r="E11" s="21">
        <v>2378</v>
      </c>
      <c r="F11" s="21">
        <v>60512</v>
      </c>
      <c r="G11" s="21">
        <v>92673</v>
      </c>
      <c r="H11" s="21">
        <v>74</v>
      </c>
      <c r="I11" s="22">
        <v>38.413239999999995</v>
      </c>
    </row>
    <row r="12" spans="1:9" x14ac:dyDescent="0.35">
      <c r="A12" s="20">
        <v>2013</v>
      </c>
      <c r="B12" s="21">
        <v>327</v>
      </c>
      <c r="C12" s="21">
        <v>12949</v>
      </c>
      <c r="D12" s="21">
        <v>5133</v>
      </c>
      <c r="E12" s="21">
        <v>2287</v>
      </c>
      <c r="F12" s="21">
        <v>63058</v>
      </c>
      <c r="G12" s="21">
        <v>83754</v>
      </c>
      <c r="H12" s="21">
        <v>77</v>
      </c>
      <c r="I12" s="22">
        <v>53.867350000000002</v>
      </c>
    </row>
    <row r="13" spans="1:9" x14ac:dyDescent="0.35">
      <c r="A13" s="20">
        <v>2014</v>
      </c>
      <c r="B13" s="21">
        <v>313</v>
      </c>
      <c r="C13" s="21">
        <v>4757</v>
      </c>
      <c r="D13" s="21">
        <v>4757</v>
      </c>
      <c r="E13" s="21">
        <v>1837</v>
      </c>
      <c r="F13" s="21">
        <v>61815</v>
      </c>
      <c r="G13" s="21">
        <v>73479</v>
      </c>
      <c r="H13" s="21">
        <v>78</v>
      </c>
      <c r="I13" s="22">
        <v>65.138940000000005</v>
      </c>
    </row>
    <row r="14" spans="1:9" x14ac:dyDescent="0.35">
      <c r="A14" s="20">
        <v>2015</v>
      </c>
      <c r="B14" s="21">
        <v>304</v>
      </c>
      <c r="C14" s="21">
        <v>3926</v>
      </c>
      <c r="D14" s="21">
        <v>4548</v>
      </c>
      <c r="E14" s="21">
        <v>1818</v>
      </c>
      <c r="F14" s="21">
        <v>61889</v>
      </c>
      <c r="G14" s="21">
        <v>72485</v>
      </c>
      <c r="H14" s="21">
        <v>82</v>
      </c>
      <c r="I14" s="22">
        <v>71.748519999999999</v>
      </c>
    </row>
    <row r="15" spans="1:9" x14ac:dyDescent="0.35">
      <c r="A15" s="20">
        <v>2016</v>
      </c>
      <c r="B15" s="21">
        <v>260</v>
      </c>
      <c r="C15" s="21">
        <v>1923</v>
      </c>
      <c r="D15" s="21">
        <v>4109</v>
      </c>
      <c r="E15" s="21">
        <v>1040</v>
      </c>
      <c r="F15" s="21">
        <v>62923</v>
      </c>
      <c r="G15" s="21">
        <v>70255</v>
      </c>
      <c r="H15" s="21">
        <v>79</v>
      </c>
      <c r="I15" s="22">
        <v>74.782820000000001</v>
      </c>
    </row>
    <row r="16" spans="1:9" x14ac:dyDescent="0.35">
      <c r="A16" s="20">
        <v>2017</v>
      </c>
      <c r="B16" s="21">
        <v>255</v>
      </c>
      <c r="C16" s="21">
        <v>485</v>
      </c>
      <c r="D16" s="21">
        <v>3266</v>
      </c>
      <c r="E16" s="21">
        <v>474</v>
      </c>
      <c r="F16" s="21">
        <v>55429</v>
      </c>
      <c r="G16" s="21">
        <v>59909</v>
      </c>
      <c r="H16" s="21">
        <v>73</v>
      </c>
      <c r="I16" s="22">
        <v>69.514390000000006</v>
      </c>
    </row>
    <row r="17" spans="1:9" x14ac:dyDescent="0.35">
      <c r="A17" s="20">
        <v>2018</v>
      </c>
      <c r="B17" s="21">
        <v>326</v>
      </c>
      <c r="C17" s="21">
        <v>556</v>
      </c>
      <c r="D17" s="21">
        <v>2773</v>
      </c>
      <c r="E17" s="21">
        <v>433</v>
      </c>
      <c r="F17" s="21">
        <v>57895</v>
      </c>
      <c r="G17" s="21">
        <v>61983</v>
      </c>
      <c r="H17" s="21">
        <v>74</v>
      </c>
      <c r="I17" s="22">
        <v>95.570070000000001</v>
      </c>
    </row>
    <row r="18" spans="1:9" x14ac:dyDescent="0.35">
      <c r="A18" s="20">
        <v>2019</v>
      </c>
      <c r="B18" s="21">
        <v>325</v>
      </c>
      <c r="C18" s="21">
        <v>883</v>
      </c>
      <c r="D18" s="21">
        <v>2388</v>
      </c>
      <c r="E18" s="21">
        <v>384</v>
      </c>
      <c r="F18" s="21">
        <v>55285</v>
      </c>
      <c r="G18" s="21">
        <v>59265</v>
      </c>
      <c r="H18" s="21">
        <v>73</v>
      </c>
      <c r="I18" s="22">
        <v>84.125899999999987</v>
      </c>
    </row>
    <row r="19" spans="1:9" x14ac:dyDescent="0.35">
      <c r="A19" s="20">
        <v>2020</v>
      </c>
      <c r="B19" s="21">
        <v>262</v>
      </c>
      <c r="C19" s="21">
        <v>2065</v>
      </c>
      <c r="D19" s="21">
        <v>2706</v>
      </c>
      <c r="E19" s="21">
        <v>451</v>
      </c>
      <c r="F19" s="21">
        <v>68743</v>
      </c>
      <c r="G19" s="21">
        <v>74227</v>
      </c>
      <c r="H19" s="21">
        <v>69</v>
      </c>
      <c r="I19" s="22">
        <v>81.908720000000002</v>
      </c>
    </row>
    <row r="20" spans="1:9" x14ac:dyDescent="0.35">
      <c r="A20" s="20">
        <v>2021</v>
      </c>
      <c r="B20" s="21">
        <v>224</v>
      </c>
      <c r="C20" s="21">
        <v>2955</v>
      </c>
      <c r="D20" s="21">
        <v>2304</v>
      </c>
      <c r="E20" s="21">
        <v>404</v>
      </c>
      <c r="F20" s="21">
        <v>64709</v>
      </c>
      <c r="G20" s="21">
        <v>70596</v>
      </c>
      <c r="H20" s="21">
        <v>65</v>
      </c>
      <c r="I20" s="22">
        <v>127.04292</v>
      </c>
    </row>
    <row r="21" spans="1:9" x14ac:dyDescent="0.35">
      <c r="A21" s="20">
        <v>2022</v>
      </c>
      <c r="B21" s="21">
        <v>217</v>
      </c>
      <c r="C21" s="21">
        <v>3699</v>
      </c>
      <c r="D21" s="21">
        <v>2003</v>
      </c>
      <c r="E21" s="21">
        <v>341</v>
      </c>
      <c r="F21" s="21">
        <v>48081</v>
      </c>
      <c r="G21" s="21">
        <v>54341</v>
      </c>
      <c r="H21" s="21">
        <v>75</v>
      </c>
      <c r="I21" s="22">
        <v>110.75554</v>
      </c>
    </row>
    <row r="22" spans="1:9" x14ac:dyDescent="0.35">
      <c r="A22" s="20">
        <v>2023</v>
      </c>
      <c r="B22" s="21">
        <v>290</v>
      </c>
      <c r="C22" s="21">
        <v>4542</v>
      </c>
      <c r="D22" s="21">
        <v>2270</v>
      </c>
      <c r="E22" s="21">
        <v>344</v>
      </c>
      <c r="F22" s="21">
        <v>54996</v>
      </c>
      <c r="G22" s="21">
        <v>62442</v>
      </c>
      <c r="H22" s="21">
        <v>80</v>
      </c>
      <c r="I22" s="22">
        <v>107.72427</v>
      </c>
    </row>
    <row r="23" spans="1:9" x14ac:dyDescent="0.35">
      <c r="A23" s="20">
        <v>2024</v>
      </c>
      <c r="B23" s="21">
        <v>1306</v>
      </c>
      <c r="C23" s="21">
        <v>4377</v>
      </c>
      <c r="D23" s="21">
        <v>1988</v>
      </c>
      <c r="E23" s="21">
        <v>333</v>
      </c>
      <c r="F23" s="21">
        <v>47124</v>
      </c>
      <c r="G23" s="21">
        <v>55128</v>
      </c>
      <c r="H23" s="21">
        <v>92</v>
      </c>
      <c r="I23" s="22">
        <v>118.14</v>
      </c>
    </row>
    <row r="25" spans="1:9" x14ac:dyDescent="0.35">
      <c r="A25" s="25" t="s">
        <v>95</v>
      </c>
    </row>
    <row r="26" spans="1:9" x14ac:dyDescent="0.35">
      <c r="A26" s="25" t="s">
        <v>111</v>
      </c>
    </row>
  </sheetData>
  <hyperlinks>
    <hyperlink ref="A1" location="Índice!A1" display="Índice" xr:uid="{35643C5B-5435-4F0E-8DA0-200FCB8016D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B16FF-BB0D-406E-82B4-2A04A9BDE050}">
  <dimension ref="A1:D17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10" t="s">
        <v>36</v>
      </c>
    </row>
    <row r="2" spans="1:4" x14ac:dyDescent="0.35">
      <c r="A2" s="11"/>
      <c r="B2" s="11"/>
    </row>
    <row r="3" spans="1:4" x14ac:dyDescent="0.35">
      <c r="A3" s="13" t="str">
        <f>Índice!A21</f>
        <v>Figura 12</v>
      </c>
      <c r="B3" s="14" t="str">
        <f>Índice!B21</f>
        <v xml:space="preserve">Capacidade instalada de produção de biodiesel x demanda obrigatória de biodiesel </v>
      </c>
    </row>
    <row r="4" spans="1:4" x14ac:dyDescent="0.35">
      <c r="A4" s="15" t="s">
        <v>37</v>
      </c>
      <c r="B4" s="11" t="s">
        <v>113</v>
      </c>
    </row>
    <row r="6" spans="1:4" ht="34.5" x14ac:dyDescent="0.35">
      <c r="A6" s="16" t="s">
        <v>0</v>
      </c>
      <c r="B6" s="17" t="s">
        <v>114</v>
      </c>
      <c r="C6" s="17" t="s">
        <v>115</v>
      </c>
      <c r="D6" s="17" t="s">
        <v>116</v>
      </c>
    </row>
    <row r="7" spans="1:4" x14ac:dyDescent="0.35">
      <c r="A7" s="20">
        <v>2025</v>
      </c>
      <c r="B7" s="22">
        <v>10.096</v>
      </c>
      <c r="C7" s="22">
        <v>4.5995812501074873</v>
      </c>
      <c r="D7" s="22">
        <v>14.6959512</v>
      </c>
    </row>
    <row r="8" spans="1:4" x14ac:dyDescent="0.35">
      <c r="A8" s="20">
        <v>2026</v>
      </c>
      <c r="B8" s="22">
        <v>10.836264589578446</v>
      </c>
      <c r="C8" s="22">
        <v>5.3204166104215531</v>
      </c>
      <c r="D8" s="22">
        <v>16.156681200000001</v>
      </c>
    </row>
    <row r="9" spans="1:4" x14ac:dyDescent="0.35">
      <c r="A9" s="20">
        <v>2027</v>
      </c>
      <c r="B9" s="22">
        <v>11.092124285568747</v>
      </c>
      <c r="C9" s="22">
        <v>5.1350749144312537</v>
      </c>
      <c r="D9" s="22">
        <v>16.227199200000001</v>
      </c>
    </row>
    <row r="10" spans="1:4" x14ac:dyDescent="0.35">
      <c r="A10" s="20">
        <v>2028</v>
      </c>
      <c r="B10" s="22">
        <v>11.318839388194878</v>
      </c>
      <c r="C10" s="22">
        <v>4.9083598118051288</v>
      </c>
      <c r="D10" s="22">
        <v>16.227199200000001</v>
      </c>
    </row>
    <row r="11" spans="1:4" x14ac:dyDescent="0.35">
      <c r="A11" s="20">
        <v>2029</v>
      </c>
      <c r="B11" s="22">
        <v>11.511135973964546</v>
      </c>
      <c r="C11" s="22">
        <v>4.7160632260354562</v>
      </c>
      <c r="D11" s="22">
        <v>16.227199200000001</v>
      </c>
    </row>
    <row r="12" spans="1:4" x14ac:dyDescent="0.35">
      <c r="A12" s="20">
        <v>2030</v>
      </c>
      <c r="B12" s="22">
        <v>11.693409238405318</v>
      </c>
      <c r="C12" s="22">
        <v>4.5337899615946844</v>
      </c>
      <c r="D12" s="22">
        <v>16.227199200000001</v>
      </c>
    </row>
    <row r="13" spans="1:4" x14ac:dyDescent="0.35">
      <c r="A13" s="20">
        <v>2031</v>
      </c>
      <c r="B13" s="22">
        <v>11.862419560338509</v>
      </c>
      <c r="C13" s="22">
        <v>4.3647796396614957</v>
      </c>
      <c r="D13" s="22">
        <v>16.227199200000001</v>
      </c>
    </row>
    <row r="14" spans="1:4" x14ac:dyDescent="0.35">
      <c r="A14" s="20">
        <v>2032</v>
      </c>
      <c r="B14" s="22">
        <v>12.03882496388073</v>
      </c>
      <c r="C14" s="22">
        <v>4.1883742361192722</v>
      </c>
      <c r="D14" s="22">
        <v>16.227199200000001</v>
      </c>
    </row>
    <row r="15" spans="1:4" x14ac:dyDescent="0.35">
      <c r="A15" s="20">
        <v>2033</v>
      </c>
      <c r="B15" s="22">
        <v>12.162394611469699</v>
      </c>
      <c r="C15" s="22">
        <v>4.0648045885303032</v>
      </c>
      <c r="D15" s="22">
        <v>16.227199200000001</v>
      </c>
    </row>
    <row r="16" spans="1:4" x14ac:dyDescent="0.35">
      <c r="A16" s="20">
        <v>2034</v>
      </c>
      <c r="B16" s="22">
        <v>12.279675657688006</v>
      </c>
      <c r="C16" s="22">
        <v>3.9475235423119956</v>
      </c>
      <c r="D16" s="22">
        <v>16.227199200000001</v>
      </c>
    </row>
    <row r="17" spans="1:4" x14ac:dyDescent="0.35">
      <c r="A17" s="20">
        <v>2035</v>
      </c>
      <c r="B17" s="22">
        <v>12.379677762993088</v>
      </c>
      <c r="C17" s="22">
        <v>3.8475214370069168</v>
      </c>
      <c r="D17" s="22">
        <v>16.227199200000001</v>
      </c>
    </row>
  </sheetData>
  <hyperlinks>
    <hyperlink ref="A1" location="Índice!A1" display="Índice" xr:uid="{281435C7-65B5-42A9-A3B2-BE58F37ADEE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C33AB-4EDC-4C37-9D76-AD3673BDA8CF}">
  <dimension ref="A1:G20"/>
  <sheetViews>
    <sheetView showGridLines="0" zoomScaleNormal="100" workbookViewId="0"/>
  </sheetViews>
  <sheetFormatPr defaultRowHeight="14.5" x14ac:dyDescent="0.35"/>
  <cols>
    <col min="1" max="1" width="12.6328125" customWidth="1"/>
    <col min="2" max="7" width="20.6328125" customWidth="1"/>
  </cols>
  <sheetData>
    <row r="1" spans="1:7" x14ac:dyDescent="0.35">
      <c r="A1" s="10" t="s">
        <v>36</v>
      </c>
    </row>
    <row r="2" spans="1:7" x14ac:dyDescent="0.35">
      <c r="A2" s="11"/>
      <c r="B2" s="11"/>
    </row>
    <row r="3" spans="1:7" x14ac:dyDescent="0.35">
      <c r="A3" s="13" t="str">
        <f>Índice!A22</f>
        <v>Figura 13</v>
      </c>
      <c r="B3" s="14" t="str">
        <f>Índice!B22</f>
        <v>Demanda total de biodiesel por região (incluso bunker internacional)</v>
      </c>
    </row>
    <row r="4" spans="1:7" x14ac:dyDescent="0.35">
      <c r="A4" s="15" t="s">
        <v>37</v>
      </c>
      <c r="B4" s="11" t="s">
        <v>65</v>
      </c>
    </row>
    <row r="6" spans="1:7" ht="23" x14ac:dyDescent="0.35">
      <c r="A6" s="16" t="s">
        <v>0</v>
      </c>
      <c r="B6" s="17" t="s">
        <v>117</v>
      </c>
      <c r="C6" s="17" t="s">
        <v>118</v>
      </c>
      <c r="D6" s="17" t="s">
        <v>119</v>
      </c>
      <c r="E6" s="17" t="s">
        <v>120</v>
      </c>
      <c r="F6" s="17" t="s">
        <v>121</v>
      </c>
      <c r="G6" s="17" t="s">
        <v>122</v>
      </c>
    </row>
    <row r="7" spans="1:7" x14ac:dyDescent="0.35">
      <c r="A7" s="20">
        <v>2025</v>
      </c>
      <c r="B7" s="22">
        <v>3.8250000000000002</v>
      </c>
      <c r="C7" s="22">
        <v>2.0780401767719501</v>
      </c>
      <c r="D7" s="22">
        <v>1.6126540202674899</v>
      </c>
      <c r="E7" s="22">
        <v>1.6033264877525999</v>
      </c>
      <c r="F7" s="22">
        <v>0.97835453314538701</v>
      </c>
      <c r="G7" s="22">
        <v>10.097375217937428</v>
      </c>
    </row>
    <row r="8" spans="1:7" x14ac:dyDescent="0.35">
      <c r="A8" s="20">
        <v>2026</v>
      </c>
      <c r="B8" s="22">
        <v>4.1474474606938783</v>
      </c>
      <c r="C8" s="22">
        <v>2.2511217395756082</v>
      </c>
      <c r="D8" s="22">
        <v>1.7456388929931315</v>
      </c>
      <c r="E8" s="22">
        <v>1.7399255390476271</v>
      </c>
      <c r="F8" s="22">
        <v>1.0127379518640269</v>
      </c>
      <c r="G8" s="22">
        <v>10.896871584174272</v>
      </c>
    </row>
    <row r="9" spans="1:7" x14ac:dyDescent="0.35">
      <c r="A9" s="20">
        <v>2027</v>
      </c>
      <c r="B9" s="22">
        <v>4.2562262198804275</v>
      </c>
      <c r="C9" s="22">
        <v>2.3124344267221368</v>
      </c>
      <c r="D9" s="22">
        <v>1.7984403800152156</v>
      </c>
      <c r="E9" s="22">
        <v>1.8006743575047999</v>
      </c>
      <c r="F9" s="22">
        <v>1.0414344414674459</v>
      </c>
      <c r="G9" s="22">
        <v>11.209209825590026</v>
      </c>
    </row>
    <row r="10" spans="1:7" x14ac:dyDescent="0.35">
      <c r="A10" s="20">
        <v>2028</v>
      </c>
      <c r="B10" s="22">
        <v>4.3935580260639542</v>
      </c>
      <c r="C10" s="22">
        <v>2.3731693269260279</v>
      </c>
      <c r="D10" s="22">
        <v>1.8557587657170771</v>
      </c>
      <c r="E10" s="22">
        <v>1.8495076481152266</v>
      </c>
      <c r="F10" s="22">
        <v>1.0683362151223406</v>
      </c>
      <c r="G10" s="22">
        <v>11.540329981944625</v>
      </c>
    </row>
    <row r="11" spans="1:7" x14ac:dyDescent="0.35">
      <c r="A11" s="20">
        <v>2029</v>
      </c>
      <c r="B11" s="22">
        <v>4.5911080826262962</v>
      </c>
      <c r="C11" s="22">
        <v>2.4568071649685836</v>
      </c>
      <c r="D11" s="22">
        <v>1.8964106797222955</v>
      </c>
      <c r="E11" s="22">
        <v>1.9116287313966771</v>
      </c>
      <c r="F11" s="22">
        <v>1.0981879586943826</v>
      </c>
      <c r="G11" s="22">
        <v>11.954142617408234</v>
      </c>
    </row>
    <row r="12" spans="1:7" x14ac:dyDescent="0.35">
      <c r="A12" s="20">
        <v>2030</v>
      </c>
      <c r="B12" s="22">
        <v>4.8075064239878289</v>
      </c>
      <c r="C12" s="22">
        <v>2.537981780155361</v>
      </c>
      <c r="D12" s="22">
        <v>1.931553016169359</v>
      </c>
      <c r="E12" s="22">
        <v>1.9766980865250408</v>
      </c>
      <c r="F12" s="22">
        <v>1.1303142096368477</v>
      </c>
      <c r="G12" s="22">
        <v>12.384053516474438</v>
      </c>
    </row>
    <row r="13" spans="1:7" x14ac:dyDescent="0.35">
      <c r="A13" s="20">
        <v>2031</v>
      </c>
      <c r="B13" s="22">
        <v>4.9735542542266176</v>
      </c>
      <c r="C13" s="22">
        <v>2.6138228475049692</v>
      </c>
      <c r="D13" s="22">
        <v>1.9652017022713759</v>
      </c>
      <c r="E13" s="22">
        <v>2.0379197131745883</v>
      </c>
      <c r="F13" s="22">
        <v>1.1643630090575585</v>
      </c>
      <c r="G13" s="22">
        <v>12.754861526235109</v>
      </c>
    </row>
    <row r="14" spans="1:7" x14ac:dyDescent="0.35">
      <c r="A14" s="20">
        <v>2032</v>
      </c>
      <c r="B14" s="22">
        <v>5.1425771456444993</v>
      </c>
      <c r="C14" s="22">
        <v>2.6847526124155712</v>
      </c>
      <c r="D14" s="22">
        <v>2.0004265675411572</v>
      </c>
      <c r="E14" s="22">
        <v>2.0974588316920335</v>
      </c>
      <c r="F14" s="22">
        <v>1.1965016341591588</v>
      </c>
      <c r="G14" s="22">
        <v>13.121716791452421</v>
      </c>
    </row>
    <row r="15" spans="1:7" x14ac:dyDescent="0.35">
      <c r="A15" s="20">
        <v>2033</v>
      </c>
      <c r="B15" s="22">
        <v>5.347311661468896</v>
      </c>
      <c r="C15" s="22">
        <v>2.5625452109286604</v>
      </c>
      <c r="D15" s="22">
        <v>2.011694241846385</v>
      </c>
      <c r="E15" s="22">
        <v>2.147388968224281</v>
      </c>
      <c r="F15" s="22">
        <v>1.3464766820521228</v>
      </c>
      <c r="G15" s="22">
        <v>13.415416764520344</v>
      </c>
    </row>
    <row r="16" spans="1:7" x14ac:dyDescent="0.35">
      <c r="A16" s="20">
        <v>2034</v>
      </c>
      <c r="B16" s="22">
        <v>5.4826375849557891</v>
      </c>
      <c r="C16" s="22">
        <v>2.6190722351180149</v>
      </c>
      <c r="D16" s="22">
        <v>2.0337975235283872</v>
      </c>
      <c r="E16" s="22">
        <v>2.1951975552423999</v>
      </c>
      <c r="F16" s="22">
        <v>1.3766374656654212</v>
      </c>
      <c r="G16" s="22">
        <v>13.707342364510012</v>
      </c>
    </row>
    <row r="17" spans="1:7" x14ac:dyDescent="0.35">
      <c r="A17" s="20">
        <v>2035</v>
      </c>
      <c r="B17" s="22">
        <v>5.55522708228336</v>
      </c>
      <c r="C17" s="22">
        <v>2.6531718978016059</v>
      </c>
      <c r="D17" s="22">
        <v>2.0429603918714032</v>
      </c>
      <c r="E17" s="22">
        <v>2.2339445292845093</v>
      </c>
      <c r="F17" s="22">
        <v>1.4307552616328438</v>
      </c>
      <c r="G17" s="22">
        <v>13.916059162873722</v>
      </c>
    </row>
    <row r="19" spans="1:7" x14ac:dyDescent="0.35">
      <c r="A19" s="25" t="s">
        <v>95</v>
      </c>
    </row>
    <row r="20" spans="1:7" x14ac:dyDescent="0.35">
      <c r="A20" s="25" t="s">
        <v>123</v>
      </c>
    </row>
  </sheetData>
  <hyperlinks>
    <hyperlink ref="A1" location="Índice!A1" display="Índice" xr:uid="{C528AC96-8F5A-4453-A903-163AF3F8266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6838E-87CE-41F4-8D5A-903A8AEDCB3E}">
  <dimension ref="A1:E12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10" t="s">
        <v>36</v>
      </c>
    </row>
    <row r="2" spans="1:5" x14ac:dyDescent="0.35">
      <c r="A2" s="11"/>
      <c r="B2" s="11"/>
    </row>
    <row r="3" spans="1:5" x14ac:dyDescent="0.35">
      <c r="A3" s="13" t="str">
        <f>Índice!A23</f>
        <v>Figura 14</v>
      </c>
      <c r="B3" s="14" t="str">
        <f>Índice!B23</f>
        <v>Trajetórias para a demanda de biodiesel</v>
      </c>
    </row>
    <row r="4" spans="1:5" x14ac:dyDescent="0.35">
      <c r="A4" s="15" t="s">
        <v>37</v>
      </c>
      <c r="B4" s="11" t="s">
        <v>65</v>
      </c>
    </row>
    <row r="6" spans="1:5" x14ac:dyDescent="0.35">
      <c r="A6" s="16" t="s">
        <v>0</v>
      </c>
      <c r="B6" s="17" t="s">
        <v>124</v>
      </c>
      <c r="C6" s="17" t="s">
        <v>125</v>
      </c>
      <c r="D6" s="17" t="s">
        <v>126</v>
      </c>
      <c r="E6" s="17" t="s">
        <v>127</v>
      </c>
    </row>
    <row r="7" spans="1:5" x14ac:dyDescent="0.35">
      <c r="A7" s="20">
        <v>2026</v>
      </c>
      <c r="B7" s="22"/>
      <c r="C7" s="22"/>
      <c r="D7" s="22">
        <v>10.9</v>
      </c>
      <c r="E7" s="22">
        <v>9.5</v>
      </c>
    </row>
    <row r="8" spans="1:5" x14ac:dyDescent="0.35">
      <c r="A8" s="20">
        <v>2030</v>
      </c>
      <c r="B8" s="22"/>
      <c r="C8" s="22">
        <v>16.3</v>
      </c>
      <c r="D8" s="22">
        <v>12.4</v>
      </c>
      <c r="E8" s="22">
        <v>10.8</v>
      </c>
    </row>
    <row r="9" spans="1:5" x14ac:dyDescent="0.35">
      <c r="A9" s="20">
        <v>2035</v>
      </c>
      <c r="B9" s="22">
        <v>22.2</v>
      </c>
      <c r="C9" s="22">
        <v>18</v>
      </c>
      <c r="D9" s="22">
        <v>13.9</v>
      </c>
      <c r="E9" s="22">
        <v>12.3</v>
      </c>
    </row>
    <row r="11" spans="1:5" x14ac:dyDescent="0.35">
      <c r="A11" s="25"/>
    </row>
    <row r="12" spans="1:5" x14ac:dyDescent="0.35">
      <c r="A12" s="25"/>
    </row>
  </sheetData>
  <hyperlinks>
    <hyperlink ref="A1" location="Índice!A1" display="Índice" xr:uid="{99F28D7A-EEF4-43DC-8925-EE90D68BB91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16ACA-1902-4F37-8946-B28F6B391904}">
  <dimension ref="A1:C20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6328125" customWidth="1"/>
  </cols>
  <sheetData>
    <row r="1" spans="1:3" x14ac:dyDescent="0.35">
      <c r="A1" s="10" t="s">
        <v>36</v>
      </c>
    </row>
    <row r="2" spans="1:3" x14ac:dyDescent="0.35">
      <c r="A2" s="11"/>
      <c r="B2" s="11"/>
    </row>
    <row r="3" spans="1:3" x14ac:dyDescent="0.35">
      <c r="A3" s="13" t="str">
        <f>Índice!A24</f>
        <v>Figura 15</v>
      </c>
      <c r="B3" s="14" t="str">
        <f>Índice!B24</f>
        <v>Demanda nacional de SAF</v>
      </c>
    </row>
    <row r="4" spans="1:3" x14ac:dyDescent="0.35">
      <c r="A4" s="15" t="s">
        <v>37</v>
      </c>
      <c r="B4" s="11" t="s">
        <v>65</v>
      </c>
    </row>
    <row r="6" spans="1:3" ht="23" x14ac:dyDescent="0.35">
      <c r="A6" s="16" t="s">
        <v>0</v>
      </c>
      <c r="B6" s="26" t="s">
        <v>130</v>
      </c>
      <c r="C6" s="26" t="s">
        <v>131</v>
      </c>
    </row>
    <row r="7" spans="1:3" x14ac:dyDescent="0.35">
      <c r="A7" s="20">
        <v>2025</v>
      </c>
      <c r="B7" s="22">
        <v>0</v>
      </c>
      <c r="C7" s="22">
        <v>0</v>
      </c>
    </row>
    <row r="8" spans="1:3" x14ac:dyDescent="0.35">
      <c r="A8" s="20">
        <v>2026</v>
      </c>
      <c r="B8" s="22">
        <v>0</v>
      </c>
      <c r="C8" s="22">
        <v>0</v>
      </c>
    </row>
    <row r="9" spans="1:3" x14ac:dyDescent="0.35">
      <c r="A9" s="20">
        <v>2027</v>
      </c>
      <c r="B9" s="22">
        <v>1.0288307904279206</v>
      </c>
      <c r="C9" s="22">
        <v>2.9506613710620715</v>
      </c>
    </row>
    <row r="10" spans="1:3" x14ac:dyDescent="0.35">
      <c r="A10" s="20">
        <v>2028</v>
      </c>
      <c r="B10" s="22">
        <v>1.1614935770585493</v>
      </c>
      <c r="C10" s="22">
        <v>3.3311349761780629</v>
      </c>
    </row>
    <row r="11" spans="1:3" x14ac:dyDescent="0.35">
      <c r="A11" s="20">
        <v>2029</v>
      </c>
      <c r="B11" s="22">
        <v>1.3484142807149611</v>
      </c>
      <c r="C11" s="22">
        <v>3.8672189511739061</v>
      </c>
    </row>
    <row r="12" spans="1:3" x14ac:dyDescent="0.35">
      <c r="A12" s="20">
        <v>2030</v>
      </c>
      <c r="B12" s="22">
        <v>1.5808564613986449</v>
      </c>
      <c r="C12" s="22">
        <v>4.5338574012765784</v>
      </c>
    </row>
    <row r="13" spans="1:3" x14ac:dyDescent="0.35">
      <c r="A13" s="20">
        <v>2031</v>
      </c>
      <c r="B13" s="22">
        <v>1.8804925676343514</v>
      </c>
      <c r="C13" s="22">
        <v>5.3932063751514923</v>
      </c>
    </row>
    <row r="14" spans="1:3" x14ac:dyDescent="0.35">
      <c r="A14" s="20">
        <v>2032</v>
      </c>
      <c r="B14" s="22">
        <v>2.0239493725148519</v>
      </c>
      <c r="C14" s="22">
        <v>5.8046369587956912</v>
      </c>
    </row>
    <row r="15" spans="1:3" x14ac:dyDescent="0.35">
      <c r="A15" s="20">
        <v>2033</v>
      </c>
      <c r="B15" s="22">
        <v>2.1694493708322478</v>
      </c>
      <c r="C15" s="22">
        <v>6.2219273709014269</v>
      </c>
    </row>
    <row r="16" spans="1:3" x14ac:dyDescent="0.35">
      <c r="A16" s="20">
        <v>2034</v>
      </c>
      <c r="B16" s="22">
        <v>2.3170365996458155</v>
      </c>
      <c r="C16" s="22">
        <v>6.6452039086702506</v>
      </c>
    </row>
    <row r="17" spans="1:3" x14ac:dyDescent="0.35">
      <c r="A17" s="20">
        <v>2035</v>
      </c>
      <c r="B17" s="22">
        <v>2.4628783749276542</v>
      </c>
      <c r="C17" s="22">
        <v>7.0634745286934431</v>
      </c>
    </row>
    <row r="19" spans="1:3" x14ac:dyDescent="0.35">
      <c r="A19" s="25"/>
    </row>
    <row r="20" spans="1:3" x14ac:dyDescent="0.35">
      <c r="A20" s="25"/>
    </row>
  </sheetData>
  <hyperlinks>
    <hyperlink ref="A1" location="Índice!A1" display="Índice" xr:uid="{E577462B-CBAE-4077-9999-CE3E4CFB25C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808BB-4ABF-49F0-BCAA-9F468D2A43F8}">
  <dimension ref="A1:E12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10" t="s">
        <v>36</v>
      </c>
    </row>
    <row r="2" spans="1:5" x14ac:dyDescent="0.35">
      <c r="A2" s="11"/>
      <c r="B2" s="11"/>
    </row>
    <row r="3" spans="1:5" x14ac:dyDescent="0.35">
      <c r="A3" s="13" t="str">
        <f>Índice!A25</f>
        <v>Figura 16</v>
      </c>
      <c r="B3" s="14" t="str">
        <f>Índice!B25</f>
        <v>Demanda de SAF para atender ProBioQAV e CORSIA</v>
      </c>
    </row>
    <row r="4" spans="1:5" x14ac:dyDescent="0.35">
      <c r="A4" s="15" t="s">
        <v>37</v>
      </c>
      <c r="B4" s="11" t="s">
        <v>65</v>
      </c>
    </row>
    <row r="6" spans="1:5" ht="34.5" x14ac:dyDescent="0.35">
      <c r="A6" s="16" t="s">
        <v>0</v>
      </c>
      <c r="B6" s="26" t="s">
        <v>132</v>
      </c>
      <c r="C6" s="26" t="s">
        <v>133</v>
      </c>
      <c r="D6" s="26" t="s">
        <v>134</v>
      </c>
      <c r="E6" s="26" t="s">
        <v>135</v>
      </c>
    </row>
    <row r="7" spans="1:5" x14ac:dyDescent="0.35">
      <c r="A7" s="20">
        <v>2027</v>
      </c>
      <c r="B7" s="22">
        <v>4.2779029270875887E-2</v>
      </c>
      <c r="C7" s="22">
        <v>0.12268920247673178</v>
      </c>
      <c r="D7" s="22">
        <v>0.98605176115704485</v>
      </c>
      <c r="E7" s="22">
        <v>2.8279721685853398</v>
      </c>
    </row>
    <row r="8" spans="1:5" x14ac:dyDescent="0.35">
      <c r="A8" s="20">
        <v>2030</v>
      </c>
      <c r="B8" s="22">
        <v>0.14787689193525319</v>
      </c>
      <c r="C8" s="22">
        <v>0.42410728446860313</v>
      </c>
      <c r="D8" s="22">
        <v>1.4329795694633918</v>
      </c>
      <c r="E8" s="22">
        <v>4.1097501168079749</v>
      </c>
    </row>
    <row r="9" spans="1:5" x14ac:dyDescent="0.35">
      <c r="A9" s="20">
        <v>2035</v>
      </c>
      <c r="B9" s="22">
        <v>0.45228102209003984</v>
      </c>
      <c r="C9" s="22">
        <v>1.2971308335265539</v>
      </c>
      <c r="D9" s="22">
        <v>2.0105973528376144</v>
      </c>
      <c r="E9" s="22">
        <v>5.7663436951668903</v>
      </c>
    </row>
    <row r="11" spans="1:5" x14ac:dyDescent="0.35">
      <c r="A11" s="25"/>
    </row>
    <row r="12" spans="1:5" x14ac:dyDescent="0.35">
      <c r="A12" s="25"/>
    </row>
  </sheetData>
  <hyperlinks>
    <hyperlink ref="A1" location="Índice!A1" display="Índice" xr:uid="{FAA6E1BC-5309-459A-84BA-531300D58FA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3BDEE-A0AB-40BB-AF14-ADA2CB23F3F7}">
  <dimension ref="A1:E20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10" t="s">
        <v>36</v>
      </c>
    </row>
    <row r="2" spans="1:5" x14ac:dyDescent="0.35">
      <c r="A2" s="11"/>
      <c r="B2" s="11"/>
    </row>
    <row r="3" spans="1:5" x14ac:dyDescent="0.35">
      <c r="A3" s="13" t="str">
        <f>Índice!A26</f>
        <v>Figura 17</v>
      </c>
      <c r="B3" s="14" t="str">
        <f>Índice!B26</f>
        <v>Participação de SAF na demanda de combustível de aviação nacional</v>
      </c>
    </row>
    <row r="4" spans="1:5" x14ac:dyDescent="0.35">
      <c r="A4" s="15" t="s">
        <v>37</v>
      </c>
      <c r="B4" s="11" t="s">
        <v>65</v>
      </c>
    </row>
    <row r="6" spans="1:5" ht="23" x14ac:dyDescent="0.35">
      <c r="A6" s="16" t="s">
        <v>0</v>
      </c>
      <c r="B6" s="17" t="s">
        <v>136</v>
      </c>
      <c r="C6" s="17" t="s">
        <v>137</v>
      </c>
      <c r="D6" s="17" t="s">
        <v>138</v>
      </c>
      <c r="E6" s="17" t="s">
        <v>139</v>
      </c>
    </row>
    <row r="7" spans="1:5" x14ac:dyDescent="0.35">
      <c r="A7" s="20">
        <v>2025</v>
      </c>
      <c r="B7" s="22">
        <v>3.618254915035382</v>
      </c>
      <c r="C7" s="22">
        <v>3.5844604734866543</v>
      </c>
      <c r="D7" s="22">
        <v>0</v>
      </c>
      <c r="E7" s="22">
        <v>1.7600000000000001E-2</v>
      </c>
    </row>
    <row r="8" spans="1:5" x14ac:dyDescent="0.35">
      <c r="A8" s="20">
        <v>2026</v>
      </c>
      <c r="B8" s="22">
        <v>3.7545365870173995</v>
      </c>
      <c r="C8" s="22">
        <v>3.7048137235230381</v>
      </c>
      <c r="D8" s="22">
        <v>0</v>
      </c>
      <c r="E8" s="22">
        <v>1.7600000000000001E-2</v>
      </c>
    </row>
    <row r="9" spans="1:5" x14ac:dyDescent="0.35">
      <c r="A9" s="20">
        <v>2027</v>
      </c>
      <c r="B9" s="22">
        <v>3.8722525310431548</v>
      </c>
      <c r="C9" s="22">
        <v>3.4190148189692389</v>
      </c>
      <c r="D9" s="22">
        <v>6.5185606970258922E-2</v>
      </c>
      <c r="E9" s="22">
        <v>0.42801439302974115</v>
      </c>
    </row>
    <row r="10" spans="1:5" x14ac:dyDescent="0.35">
      <c r="A10" s="20">
        <v>2028</v>
      </c>
      <c r="B10" s="22">
        <v>4.0568133154732848</v>
      </c>
      <c r="C10" s="22">
        <v>3.2439086477028343</v>
      </c>
      <c r="D10" s="22">
        <v>6.801313247527542E-2</v>
      </c>
      <c r="E10" s="22">
        <v>0.72335125544205381</v>
      </c>
    </row>
    <row r="11" spans="1:5" x14ac:dyDescent="0.35">
      <c r="A11" s="20">
        <v>2029</v>
      </c>
      <c r="B11" s="22">
        <v>4.1853287325647708</v>
      </c>
      <c r="C11" s="22">
        <v>2.7903726187511197</v>
      </c>
      <c r="D11" s="22">
        <v>0.14052354932701977</v>
      </c>
      <c r="E11" s="22">
        <v>1.3036627781769548</v>
      </c>
    </row>
    <row r="12" spans="1:5" x14ac:dyDescent="0.35">
      <c r="A12" s="20">
        <v>2030</v>
      </c>
      <c r="B12" s="22">
        <v>4.3170744287127194</v>
      </c>
      <c r="C12" s="22">
        <v>2.7729258128296137</v>
      </c>
      <c r="D12" s="22">
        <v>0.21985346922160923</v>
      </c>
      <c r="E12" s="22">
        <v>1.4854616341170235</v>
      </c>
    </row>
    <row r="13" spans="1:5" x14ac:dyDescent="0.35">
      <c r="A13" s="20">
        <v>2031</v>
      </c>
      <c r="B13" s="22">
        <v>4.4751640010127955</v>
      </c>
      <c r="C13" s="22">
        <v>3.0827178565335664</v>
      </c>
      <c r="D13" s="22">
        <v>0.3091200224664003</v>
      </c>
      <c r="E13" s="22">
        <v>1.3961950808722325</v>
      </c>
    </row>
    <row r="14" spans="1:5" x14ac:dyDescent="0.35">
      <c r="A14" s="20">
        <v>2032</v>
      </c>
      <c r="B14" s="22">
        <v>4.4929877968353766</v>
      </c>
      <c r="C14" s="22">
        <v>2.8038251867494997</v>
      </c>
      <c r="D14" s="22">
        <v>0.3920877252663526</v>
      </c>
      <c r="E14" s="22">
        <v>1.7542448661485914</v>
      </c>
    </row>
    <row r="15" spans="1:5" x14ac:dyDescent="0.35">
      <c r="A15" s="20">
        <v>2033</v>
      </c>
      <c r="B15" s="22">
        <v>4.5162020661244098</v>
      </c>
      <c r="C15" s="22">
        <v>2.5688539031133049</v>
      </c>
      <c r="D15" s="22">
        <v>0.47288220351863525</v>
      </c>
      <c r="E15" s="22">
        <v>2.0680449824909033</v>
      </c>
    </row>
    <row r="16" spans="1:5" x14ac:dyDescent="0.35">
      <c r="A16" s="20">
        <v>2034</v>
      </c>
      <c r="B16" s="22">
        <v>4.5419073485823915</v>
      </c>
      <c r="C16" s="22">
        <v>2.4852162475782662</v>
      </c>
      <c r="D16" s="22">
        <v>0.55452899977960524</v>
      </c>
      <c r="E16" s="22">
        <v>2.2301183770089472</v>
      </c>
    </row>
    <row r="17" spans="1:5" x14ac:dyDescent="0.35">
      <c r="A17" s="20">
        <v>2035</v>
      </c>
      <c r="B17" s="22">
        <v>4.5564982325443424</v>
      </c>
      <c r="C17" s="22">
        <v>2.6524563869112616</v>
      </c>
      <c r="D17" s="22">
        <v>0.64706930927869444</v>
      </c>
      <c r="E17" s="22">
        <v>2.1375780675098586</v>
      </c>
    </row>
    <row r="19" spans="1:5" x14ac:dyDescent="0.35">
      <c r="A19" s="25"/>
    </row>
    <row r="20" spans="1:5" x14ac:dyDescent="0.35">
      <c r="A20" s="25"/>
    </row>
  </sheetData>
  <hyperlinks>
    <hyperlink ref="A1" location="Índice!A1" display="Índice" xr:uid="{5F5D4136-74B7-4C2C-99AE-BBE305AF90E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9E697-B8F3-4412-883A-8BFA6A113733}">
  <dimension ref="A1:E17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10" t="s">
        <v>36</v>
      </c>
    </row>
    <row r="2" spans="1:5" x14ac:dyDescent="0.35">
      <c r="A2" s="11"/>
      <c r="B2" s="11"/>
    </row>
    <row r="3" spans="1:5" x14ac:dyDescent="0.35">
      <c r="A3" s="13" t="str">
        <f>Índice!A27</f>
        <v>Figura 18</v>
      </c>
      <c r="B3" s="14" t="str">
        <f>Índice!B27</f>
        <v>Atendimento às metas de redução de emissões de GEE</v>
      </c>
    </row>
    <row r="4" spans="1:5" x14ac:dyDescent="0.35">
      <c r="A4" s="15" t="s">
        <v>37</v>
      </c>
      <c r="B4" s="11" t="s">
        <v>65</v>
      </c>
    </row>
    <row r="6" spans="1:5" ht="25" x14ac:dyDescent="0.35">
      <c r="A6" s="16" t="s">
        <v>0</v>
      </c>
      <c r="B6" s="26" t="s">
        <v>140</v>
      </c>
      <c r="C6" s="26" t="s">
        <v>141</v>
      </c>
      <c r="D6" s="26" t="s">
        <v>142</v>
      </c>
      <c r="E6" s="26" t="s">
        <v>143</v>
      </c>
    </row>
    <row r="7" spans="1:5" x14ac:dyDescent="0.35">
      <c r="A7" s="20">
        <v>2025</v>
      </c>
      <c r="B7" s="22">
        <v>0</v>
      </c>
      <c r="C7" s="22">
        <v>0</v>
      </c>
      <c r="D7" s="22">
        <v>0</v>
      </c>
      <c r="E7" s="22">
        <v>3.1569042736006026E-2</v>
      </c>
    </row>
    <row r="8" spans="1:5" x14ac:dyDescent="0.35">
      <c r="A8" s="20">
        <v>2026</v>
      </c>
      <c r="B8" s="22">
        <v>0</v>
      </c>
      <c r="C8" s="22">
        <v>0</v>
      </c>
      <c r="D8" s="22">
        <v>0</v>
      </c>
      <c r="E8" s="22">
        <v>3.1569042736002473E-2</v>
      </c>
    </row>
    <row r="9" spans="1:5" x14ac:dyDescent="0.35">
      <c r="A9" s="20">
        <v>2027</v>
      </c>
      <c r="B9" s="22">
        <v>0.1219098941584118</v>
      </c>
      <c r="C9" s="22">
        <v>0.54963073295509579</v>
      </c>
      <c r="D9" s="22">
        <v>2.2603784674923277</v>
      </c>
      <c r="E9" s="22">
        <v>0.92238091495199726</v>
      </c>
    </row>
    <row r="10" spans="1:5" x14ac:dyDescent="0.35">
      <c r="A10" s="20">
        <v>2028</v>
      </c>
      <c r="B10" s="22">
        <v>0.12771176030334708</v>
      </c>
      <c r="C10" s="22">
        <v>0.67469966908683254</v>
      </c>
      <c r="D10" s="22">
        <v>2.5075645438440466</v>
      </c>
      <c r="E10" s="22">
        <v>1.4859856522421353</v>
      </c>
    </row>
    <row r="11" spans="1:5" x14ac:dyDescent="0.35">
      <c r="A11" s="20">
        <v>2029</v>
      </c>
      <c r="B11" s="22">
        <v>0.26787173555261212</v>
      </c>
      <c r="C11" s="22">
        <v>0.80817934638514632</v>
      </c>
      <c r="D11" s="22">
        <v>2.7666037198523741</v>
      </c>
      <c r="E11" s="22">
        <v>2.752967028391577</v>
      </c>
    </row>
    <row r="12" spans="1:5" x14ac:dyDescent="0.35">
      <c r="A12" s="20">
        <v>2030</v>
      </c>
      <c r="B12" s="22">
        <v>0.42141340164945973</v>
      </c>
      <c r="C12" s="22">
        <v>0.97196738195021126</v>
      </c>
      <c r="D12" s="22">
        <v>3.1116780541883111</v>
      </c>
      <c r="E12" s="22">
        <v>3.2687345854786187</v>
      </c>
    </row>
    <row r="13" spans="1:5" x14ac:dyDescent="0.35">
      <c r="A13" s="20">
        <v>2031</v>
      </c>
      <c r="B13" s="22">
        <v>0.59251882923082455</v>
      </c>
      <c r="C13" s="22">
        <v>1.1333681648212384</v>
      </c>
      <c r="D13" s="22">
        <v>3.633062327457167</v>
      </c>
      <c r="E13" s="22">
        <v>3.2687345854786152</v>
      </c>
    </row>
    <row r="14" spans="1:5" x14ac:dyDescent="0.35">
      <c r="A14" s="20">
        <v>2032</v>
      </c>
      <c r="B14" s="22">
        <v>0.75625193206938768</v>
      </c>
      <c r="C14" s="22">
        <v>1.1898354924462349</v>
      </c>
      <c r="D14" s="22">
        <v>3.8216791188278618</v>
      </c>
      <c r="E14" s="22">
        <v>4.1398086818922941</v>
      </c>
    </row>
    <row r="15" spans="1:5" x14ac:dyDescent="0.35">
      <c r="A15" s="20">
        <v>2033</v>
      </c>
      <c r="B15" s="22">
        <v>0.92682406266290762</v>
      </c>
      <c r="C15" s="22">
        <v>1.2500966499569852</v>
      </c>
      <c r="D15" s="22">
        <v>4.0054856600335773</v>
      </c>
      <c r="E15" s="22">
        <v>4.9800826504886331</v>
      </c>
    </row>
    <row r="16" spans="1:5" x14ac:dyDescent="0.35">
      <c r="A16" s="20">
        <v>2034</v>
      </c>
      <c r="B16" s="22">
        <v>1.1045613818561577</v>
      </c>
      <c r="C16" s="22">
        <v>1.3140966607052715</v>
      </c>
      <c r="D16" s="22">
        <v>4.1843362618533755</v>
      </c>
      <c r="E16" s="22">
        <v>5.5467143390339473</v>
      </c>
    </row>
    <row r="17" spans="1:5" x14ac:dyDescent="0.35">
      <c r="A17" s="20">
        <v>2035</v>
      </c>
      <c r="B17" s="22">
        <v>1.2888916011563847</v>
      </c>
      <c r="C17" s="22">
        <v>1.3794300850237002</v>
      </c>
      <c r="D17" s="22">
        <v>4.3502864292892935</v>
      </c>
      <c r="E17" s="22">
        <v>5.5467143390339437</v>
      </c>
    </row>
  </sheetData>
  <hyperlinks>
    <hyperlink ref="A1" location="Índice!A1" display="Índice" xr:uid="{C33618C1-2F34-4F63-B719-4D2F22C3164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1BBB9-4849-4DC4-A7A1-7E81889740F6}">
  <dimension ref="A1:B19"/>
  <sheetViews>
    <sheetView showGridLines="0" zoomScaleNormal="100" workbookViewId="0"/>
  </sheetViews>
  <sheetFormatPr defaultRowHeight="14.5" x14ac:dyDescent="0.35"/>
  <cols>
    <col min="1" max="1" width="32.81640625" bestFit="1" customWidth="1"/>
    <col min="2" max="2" width="20.6328125" customWidth="1"/>
  </cols>
  <sheetData>
    <row r="1" spans="1:2" x14ac:dyDescent="0.35">
      <c r="A1" s="10" t="s">
        <v>36</v>
      </c>
    </row>
    <row r="2" spans="1:2" x14ac:dyDescent="0.35">
      <c r="A2" s="11"/>
      <c r="B2" s="11"/>
    </row>
    <row r="3" spans="1:2" x14ac:dyDescent="0.35">
      <c r="A3" s="13" t="str">
        <f>Índice!A28</f>
        <v>Figura 19</v>
      </c>
      <c r="B3" s="14" t="str">
        <f>Índice!B28</f>
        <v>Possível trajetória de produção de SAF por rota em 2035</v>
      </c>
    </row>
    <row r="4" spans="1:2" x14ac:dyDescent="0.35">
      <c r="A4" s="15" t="s">
        <v>37</v>
      </c>
      <c r="B4" s="11" t="s">
        <v>65</v>
      </c>
    </row>
    <row r="6" spans="1:2" x14ac:dyDescent="0.35">
      <c r="A6" s="16" t="s">
        <v>144</v>
      </c>
      <c r="B6" s="26" t="s">
        <v>145</v>
      </c>
    </row>
    <row r="7" spans="1:2" x14ac:dyDescent="0.35">
      <c r="A7" s="27" t="s">
        <v>146</v>
      </c>
      <c r="B7" s="28">
        <v>6.0800000000000007E-2</v>
      </c>
    </row>
    <row r="8" spans="1:2" x14ac:dyDescent="0.35">
      <c r="A8" s="27" t="s">
        <v>6</v>
      </c>
      <c r="B8" s="28">
        <v>2.3060413354531</v>
      </c>
    </row>
    <row r="9" spans="1:2" x14ac:dyDescent="0.35">
      <c r="A9" s="27" t="s">
        <v>8</v>
      </c>
      <c r="B9" s="28">
        <v>8.9643107718756526E-2</v>
      </c>
    </row>
    <row r="10" spans="1:2" x14ac:dyDescent="0.35">
      <c r="A10" s="27" t="s">
        <v>9</v>
      </c>
      <c r="B10" s="28">
        <v>6.8032077700490898E-2</v>
      </c>
    </row>
    <row r="11" spans="1:2" x14ac:dyDescent="0.35">
      <c r="A11" s="27" t="s">
        <v>10</v>
      </c>
      <c r="B11" s="28">
        <v>6.3579361293040371E-2</v>
      </c>
    </row>
    <row r="12" spans="1:2" x14ac:dyDescent="0.35">
      <c r="A12" s="27" t="s">
        <v>11</v>
      </c>
      <c r="B12" s="28">
        <v>2.7757476432841738E-2</v>
      </c>
    </row>
    <row r="13" spans="1:2" x14ac:dyDescent="0.35">
      <c r="A13" s="27" t="s">
        <v>7</v>
      </c>
      <c r="B13" s="28">
        <v>0.41780604133545313</v>
      </c>
    </row>
    <row r="14" spans="1:2" x14ac:dyDescent="0.35">
      <c r="A14" s="27" t="s">
        <v>14</v>
      </c>
      <c r="B14" s="28">
        <v>0.13699910743955399</v>
      </c>
    </row>
    <row r="15" spans="1:2" x14ac:dyDescent="0.35">
      <c r="A15" s="27" t="s">
        <v>15</v>
      </c>
      <c r="B15" s="28">
        <v>6.5870888557249929E-2</v>
      </c>
    </row>
    <row r="16" spans="1:2" x14ac:dyDescent="0.35">
      <c r="A16" s="27" t="s">
        <v>16</v>
      </c>
      <c r="B16" s="28">
        <v>7.2649385826053361E-2</v>
      </c>
    </row>
    <row r="17" spans="1:2" x14ac:dyDescent="0.35">
      <c r="A17" s="27" t="s">
        <v>17</v>
      </c>
      <c r="B17" s="28">
        <v>5.5970968493938886E-2</v>
      </c>
    </row>
    <row r="18" spans="1:2" x14ac:dyDescent="0.35">
      <c r="A18" s="27" t="s">
        <v>12</v>
      </c>
      <c r="B18" s="28">
        <v>5.2000143011965184E-2</v>
      </c>
    </row>
    <row r="19" spans="1:2" x14ac:dyDescent="0.35">
      <c r="A19" s="27" t="s">
        <v>13</v>
      </c>
      <c r="B19" s="28">
        <v>5.1649775746611802E-2</v>
      </c>
    </row>
  </sheetData>
  <hyperlinks>
    <hyperlink ref="A1" location="Índice!A1" display="Índice" xr:uid="{8EEF4C3D-51BE-48F1-93B1-266F0FE10FE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CF3E0-0601-4B41-819C-308BAF589F17}">
  <dimension ref="A1:D20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10" t="s">
        <v>36</v>
      </c>
    </row>
    <row r="2" spans="1:4" x14ac:dyDescent="0.35">
      <c r="A2" s="11"/>
      <c r="B2" s="11"/>
    </row>
    <row r="3" spans="1:4" x14ac:dyDescent="0.35">
      <c r="A3" s="13" t="str">
        <f>Índice!A29</f>
        <v>Figura 20</v>
      </c>
      <c r="B3" s="14" t="str">
        <f>Índice!B29</f>
        <v>Projeção da demanda de biodiesel para uso aquaviário</v>
      </c>
    </row>
    <row r="4" spans="1:4" x14ac:dyDescent="0.35">
      <c r="A4" s="15" t="s">
        <v>37</v>
      </c>
      <c r="B4" s="11" t="s">
        <v>65</v>
      </c>
    </row>
    <row r="6" spans="1:4" ht="23" x14ac:dyDescent="0.35">
      <c r="A6" s="16" t="s">
        <v>0</v>
      </c>
      <c r="B6" s="26" t="s">
        <v>147</v>
      </c>
      <c r="C6" s="26" t="s">
        <v>148</v>
      </c>
      <c r="D6" s="26" t="s">
        <v>83</v>
      </c>
    </row>
    <row r="7" spans="1:4" x14ac:dyDescent="0.35">
      <c r="A7" s="20">
        <v>2025</v>
      </c>
      <c r="B7" s="22">
        <v>0</v>
      </c>
      <c r="C7" s="22">
        <v>0</v>
      </c>
      <c r="D7" s="22">
        <v>0</v>
      </c>
    </row>
    <row r="8" spans="1:4" x14ac:dyDescent="0.35">
      <c r="A8" s="20">
        <v>2026</v>
      </c>
      <c r="B8" s="22">
        <v>1.6055973375159825E-2</v>
      </c>
      <c r="C8" s="22">
        <v>4.4551021220666877E-2</v>
      </c>
      <c r="D8" s="22">
        <v>6.0606994595826698E-2</v>
      </c>
    </row>
    <row r="9" spans="1:4" x14ac:dyDescent="0.35">
      <c r="A9" s="20">
        <v>2027</v>
      </c>
      <c r="B9" s="22">
        <v>4.0386501887779036E-2</v>
      </c>
      <c r="C9" s="22">
        <v>7.6699038133500111E-2</v>
      </c>
      <c r="D9" s="22">
        <v>0.11708554002127915</v>
      </c>
    </row>
    <row r="10" spans="1:4" x14ac:dyDescent="0.35">
      <c r="A10" s="20">
        <v>2028</v>
      </c>
      <c r="B10" s="22">
        <v>6.2990497466110074E-2</v>
      </c>
      <c r="C10" s="22">
        <v>0.15850009628364062</v>
      </c>
      <c r="D10" s="22">
        <v>0.22149059374975069</v>
      </c>
    </row>
    <row r="11" spans="1:4" x14ac:dyDescent="0.35">
      <c r="A11" s="20">
        <v>2029</v>
      </c>
      <c r="B11" s="22">
        <v>0.11712268732791387</v>
      </c>
      <c r="C11" s="22">
        <v>0.32588395611577625</v>
      </c>
      <c r="D11" s="22">
        <v>0.44300664344369012</v>
      </c>
    </row>
    <row r="12" spans="1:4" x14ac:dyDescent="0.35">
      <c r="A12" s="20">
        <v>2030</v>
      </c>
      <c r="B12" s="22">
        <v>0.18690221131891593</v>
      </c>
      <c r="C12" s="22">
        <v>0.50374206675020228</v>
      </c>
      <c r="D12" s="22">
        <v>0.69064427806911821</v>
      </c>
    </row>
    <row r="13" spans="1:4" x14ac:dyDescent="0.35">
      <c r="A13" s="20">
        <v>2031</v>
      </c>
      <c r="B13" s="22">
        <v>0.24346735208279266</v>
      </c>
      <c r="C13" s="22">
        <v>0.64897461381380728</v>
      </c>
      <c r="D13" s="22">
        <v>0.89244196589659996</v>
      </c>
    </row>
    <row r="14" spans="1:4" x14ac:dyDescent="0.35">
      <c r="A14" s="20">
        <v>2032</v>
      </c>
      <c r="B14" s="22">
        <v>0.28178630565263402</v>
      </c>
      <c r="C14" s="22">
        <v>0.80110552191905338</v>
      </c>
      <c r="D14" s="22">
        <v>1.0828918275716874</v>
      </c>
    </row>
    <row r="15" spans="1:4" x14ac:dyDescent="0.35">
      <c r="A15" s="20">
        <v>2033</v>
      </c>
      <c r="B15" s="22">
        <v>0.34077859940798599</v>
      </c>
      <c r="C15" s="22">
        <v>0.91224355364266163</v>
      </c>
      <c r="D15" s="22">
        <v>1.2530221530506476</v>
      </c>
    </row>
    <row r="16" spans="1:4" x14ac:dyDescent="0.35">
      <c r="A16" s="20">
        <v>2034</v>
      </c>
      <c r="B16" s="22">
        <v>0.36291380241830484</v>
      </c>
      <c r="C16" s="22">
        <v>1.0647529044036983</v>
      </c>
      <c r="D16" s="22">
        <v>1.427666706822003</v>
      </c>
    </row>
    <row r="17" spans="1:4" x14ac:dyDescent="0.35">
      <c r="A17" s="20">
        <v>2035</v>
      </c>
      <c r="B17" s="22">
        <v>0.42349329587861279</v>
      </c>
      <c r="C17" s="22">
        <v>1.1128881040020233</v>
      </c>
      <c r="D17" s="22">
        <v>1.5363813998806362</v>
      </c>
    </row>
    <row r="19" spans="1:4" x14ac:dyDescent="0.35">
      <c r="A19" s="25" t="s">
        <v>95</v>
      </c>
    </row>
    <row r="20" spans="1:4" x14ac:dyDescent="0.35">
      <c r="A20" s="25" t="s">
        <v>149</v>
      </c>
    </row>
  </sheetData>
  <hyperlinks>
    <hyperlink ref="A1" location="Índice!A1" display="Índice" xr:uid="{1296B0CF-9D22-43EF-AB34-B6B7C3F8353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EB7884D31F38418A54CF3C2D316C5C" ma:contentTypeVersion="4" ma:contentTypeDescription="Create a new document." ma:contentTypeScope="" ma:versionID="c306d803a772408e4873beae13ee197e">
  <xsd:schema xmlns:xsd="http://www.w3.org/2001/XMLSchema" xmlns:xs="http://www.w3.org/2001/XMLSchema" xmlns:p="http://schemas.microsoft.com/office/2006/metadata/properties" xmlns:ns2="d91b0d5f-081b-4642-8377-6ee4a4092b25" targetNamespace="http://schemas.microsoft.com/office/2006/metadata/properties" ma:root="true" ma:fieldsID="f939048d61dbdfe6796ac43eb584e2cc" ns2:_="">
    <xsd:import namespace="d91b0d5f-081b-4642-8377-6ee4a409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b0d5f-081b-4642-8377-6ee4a4092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E4BD00-6162-4B74-9A0B-F0B457AF63EB}"/>
</file>

<file path=customXml/itemProps2.xml><?xml version="1.0" encoding="utf-8"?>
<ds:datastoreItem xmlns:ds="http://schemas.openxmlformats.org/officeDocument/2006/customXml" ds:itemID="{D1BFB7AA-FF06-436E-9EE8-382E284C42E6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d91b0d5f-081b-4642-8377-6ee4a4092b25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6174908-A8B2-4C66-9BBD-E1E0845256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1</vt:i4>
      </vt:variant>
    </vt:vector>
  </HeadingPairs>
  <TitlesOfParts>
    <vt:vector size="22" baseType="lpstr">
      <vt:lpstr>Índice</vt:lpstr>
      <vt:lpstr>Figura 1</vt:lpstr>
      <vt:lpstr>Figura 2</vt:lpstr>
      <vt:lpstr>Figura 3</vt:lpstr>
      <vt:lpstr>Figura 4</vt:lpstr>
      <vt:lpstr>Figura 5</vt:lpstr>
      <vt:lpstr>Figura 6</vt:lpstr>
      <vt:lpstr>Figura 7</vt:lpstr>
      <vt:lpstr>Figura 8</vt:lpstr>
      <vt:lpstr>Figura 9</vt:lpstr>
      <vt:lpstr>Figura 10</vt:lpstr>
      <vt:lpstr>Figura 11</vt:lpstr>
      <vt:lpstr>Figura 12</vt:lpstr>
      <vt:lpstr>Figura 13</vt:lpstr>
      <vt:lpstr>Figura 14</vt:lpstr>
      <vt:lpstr>Figura 15</vt:lpstr>
      <vt:lpstr>Figura 16</vt:lpstr>
      <vt:lpstr>Figura 17</vt:lpstr>
      <vt:lpstr>Figura 18</vt:lpstr>
      <vt:lpstr>Figura 19</vt:lpstr>
      <vt:lpstr>Figura 20</vt:lpstr>
      <vt:lpstr>Índice!Título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2026-07-30T17:40:05Z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286c1d152d7b43b1bdfe66a291aa8b0d</vt:lpwstr>
  </property>
  <property fmtid="{D5CDD505-2E9C-101B-9397-08002B2CF9AE}" pid="3" name="ContentTypeId">
    <vt:lpwstr>0x01010008EB7884D31F38418A54CF3C2D316C5C</vt:lpwstr>
  </property>
  <property fmtid="{D5CDD505-2E9C-101B-9397-08002B2CF9AE}" pid="4" name="MediaServiceImageTags">
    <vt:lpwstr/>
  </property>
</Properties>
</file>